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aul-Antoine\Documents\Unimelb\ASA Paper\"/>
    </mc:Choice>
  </mc:AlternateContent>
  <bookViews>
    <workbookView xWindow="0" yWindow="0" windowWidth="20490" windowHeight="7455"/>
  </bookViews>
  <sheets>
    <sheet name="Title Page" sheetId="9" r:id="rId1"/>
    <sheet name="T" sheetId="6" r:id="rId2"/>
    <sheet name="2014-15" sheetId="1" r:id="rId3"/>
    <sheet name="bin_conc" sheetId="2" r:id="rId4"/>
    <sheet name="norm_conc" sheetId="7" r:id="rId5"/>
    <sheet name="IOPG_expenditure" sheetId="4" r:id="rId6"/>
    <sheet name="ANZSIC_expenditure" sheetId="5" r:id="rId7"/>
    <sheet name="satellite" sheetId="8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7" i="4" l="1"/>
  <c r="BT2" i="7" l="1"/>
  <c r="BU2" i="7"/>
  <c r="BV2" i="7"/>
  <c r="BW2" i="7"/>
  <c r="BX2" i="7"/>
  <c r="BY2" i="7"/>
  <c r="BZ2" i="7"/>
  <c r="CA2" i="7"/>
  <c r="CB2" i="7"/>
  <c r="CC2" i="7"/>
  <c r="CD2" i="7"/>
  <c r="CE2" i="7"/>
  <c r="CF2" i="7"/>
  <c r="CG2" i="7"/>
  <c r="CH2" i="7"/>
  <c r="CI2" i="7"/>
  <c r="CJ2" i="7"/>
  <c r="CK2" i="7"/>
  <c r="CL2" i="7"/>
  <c r="CM2" i="7"/>
  <c r="CN2" i="7"/>
  <c r="CO2" i="7"/>
  <c r="CP2" i="7"/>
  <c r="CQ2" i="7"/>
  <c r="CR2" i="7"/>
  <c r="CS2" i="7"/>
  <c r="CT2" i="7"/>
  <c r="CU2" i="7"/>
  <c r="CV2" i="7"/>
  <c r="CW2" i="7"/>
  <c r="CX2" i="7"/>
  <c r="CY2" i="7"/>
  <c r="CZ2" i="7"/>
  <c r="DA2" i="7"/>
  <c r="DB2" i="7"/>
  <c r="DC2" i="7"/>
  <c r="DD2" i="7"/>
  <c r="DE2" i="7"/>
  <c r="DF2" i="7"/>
  <c r="DG2" i="7"/>
  <c r="DH2" i="7"/>
  <c r="DI2" i="7"/>
  <c r="DJ2" i="7"/>
  <c r="DK2" i="7"/>
  <c r="BT3" i="7"/>
  <c r="BU3" i="7"/>
  <c r="BV3" i="7"/>
  <c r="BW3" i="7"/>
  <c r="BX3" i="7"/>
  <c r="BY3" i="7"/>
  <c r="BZ3" i="7"/>
  <c r="CA3" i="7"/>
  <c r="CB3" i="7"/>
  <c r="CC3" i="7"/>
  <c r="CD3" i="7"/>
  <c r="CE3" i="7"/>
  <c r="CF3" i="7"/>
  <c r="CG3" i="7"/>
  <c r="CH3" i="7"/>
  <c r="CI3" i="7"/>
  <c r="CJ3" i="7"/>
  <c r="CK3" i="7"/>
  <c r="CL3" i="7"/>
  <c r="CM3" i="7"/>
  <c r="CN3" i="7"/>
  <c r="CO3" i="7"/>
  <c r="CP3" i="7"/>
  <c r="CQ3" i="7"/>
  <c r="CR3" i="7"/>
  <c r="CS3" i="7"/>
  <c r="CT3" i="7"/>
  <c r="CU3" i="7"/>
  <c r="CV3" i="7"/>
  <c r="CW3" i="7"/>
  <c r="CX3" i="7"/>
  <c r="CY3" i="7"/>
  <c r="CZ3" i="7"/>
  <c r="DA3" i="7"/>
  <c r="DB3" i="7"/>
  <c r="DC3" i="7"/>
  <c r="DD3" i="7"/>
  <c r="DE3" i="7"/>
  <c r="DF3" i="7"/>
  <c r="DG3" i="7"/>
  <c r="DH3" i="7"/>
  <c r="DI3" i="7"/>
  <c r="DJ3" i="7"/>
  <c r="DK3" i="7"/>
  <c r="BT4" i="7"/>
  <c r="BU4" i="7"/>
  <c r="BV4" i="7"/>
  <c r="BW4" i="7"/>
  <c r="BX4" i="7"/>
  <c r="BY4" i="7"/>
  <c r="BZ4" i="7"/>
  <c r="CA4" i="7"/>
  <c r="CB4" i="7"/>
  <c r="CC4" i="7"/>
  <c r="CD4" i="7"/>
  <c r="CE4" i="7"/>
  <c r="CF4" i="7"/>
  <c r="CG4" i="7"/>
  <c r="CH4" i="7"/>
  <c r="CI4" i="7"/>
  <c r="CJ4" i="7"/>
  <c r="CK4" i="7"/>
  <c r="CL4" i="7"/>
  <c r="CM4" i="7"/>
  <c r="CN4" i="7"/>
  <c r="CO4" i="7"/>
  <c r="CP4" i="7"/>
  <c r="CQ4" i="7"/>
  <c r="CR4" i="7"/>
  <c r="CS4" i="7"/>
  <c r="CT4" i="7"/>
  <c r="CU4" i="7"/>
  <c r="CV4" i="7"/>
  <c r="CW4" i="7"/>
  <c r="CX4" i="7"/>
  <c r="CY4" i="7"/>
  <c r="CZ4" i="7"/>
  <c r="DA4" i="7"/>
  <c r="DB4" i="7"/>
  <c r="DC4" i="7"/>
  <c r="DD4" i="7"/>
  <c r="DE4" i="7"/>
  <c r="DF4" i="7"/>
  <c r="DG4" i="7"/>
  <c r="DH4" i="7"/>
  <c r="DI4" i="7"/>
  <c r="DJ4" i="7"/>
  <c r="DK4" i="7"/>
  <c r="BT5" i="7"/>
  <c r="BU5" i="7"/>
  <c r="BV5" i="7"/>
  <c r="BW5" i="7"/>
  <c r="BX5" i="7"/>
  <c r="BY5" i="7"/>
  <c r="BZ5" i="7"/>
  <c r="CA5" i="7"/>
  <c r="CB5" i="7"/>
  <c r="CC5" i="7"/>
  <c r="CD5" i="7"/>
  <c r="CE5" i="7"/>
  <c r="CF5" i="7"/>
  <c r="CG5" i="7"/>
  <c r="CH5" i="7"/>
  <c r="CI5" i="7"/>
  <c r="CJ5" i="7"/>
  <c r="CK5" i="7"/>
  <c r="CL5" i="7"/>
  <c r="CM5" i="7"/>
  <c r="CN5" i="7"/>
  <c r="CO5" i="7"/>
  <c r="CP5" i="7"/>
  <c r="CQ5" i="7"/>
  <c r="CR5" i="7"/>
  <c r="CS5" i="7"/>
  <c r="CT5" i="7"/>
  <c r="CU5" i="7"/>
  <c r="CV5" i="7"/>
  <c r="CW5" i="7"/>
  <c r="CX5" i="7"/>
  <c r="CY5" i="7"/>
  <c r="CZ5" i="7"/>
  <c r="DA5" i="7"/>
  <c r="DB5" i="7"/>
  <c r="DC5" i="7"/>
  <c r="DD5" i="7"/>
  <c r="DE5" i="7"/>
  <c r="DF5" i="7"/>
  <c r="DG5" i="7"/>
  <c r="DH5" i="7"/>
  <c r="DI5" i="7"/>
  <c r="DJ5" i="7"/>
  <c r="DK5" i="7"/>
  <c r="BT6" i="7"/>
  <c r="BU6" i="7"/>
  <c r="BV6" i="7"/>
  <c r="BW6" i="7"/>
  <c r="BX6" i="7"/>
  <c r="BY6" i="7"/>
  <c r="BZ6" i="7"/>
  <c r="CA6" i="7"/>
  <c r="CB6" i="7"/>
  <c r="CC6" i="7"/>
  <c r="CD6" i="7"/>
  <c r="CE6" i="7"/>
  <c r="CF6" i="7"/>
  <c r="CG6" i="7"/>
  <c r="CH6" i="7"/>
  <c r="CI6" i="7"/>
  <c r="CJ6" i="7"/>
  <c r="CK6" i="7"/>
  <c r="CL6" i="7"/>
  <c r="CM6" i="7"/>
  <c r="CN6" i="7"/>
  <c r="CO6" i="7"/>
  <c r="CP6" i="7"/>
  <c r="CQ6" i="7"/>
  <c r="CR6" i="7"/>
  <c r="CS6" i="7"/>
  <c r="CT6" i="7"/>
  <c r="CU6" i="7"/>
  <c r="CV6" i="7"/>
  <c r="CW6" i="7"/>
  <c r="CX6" i="7"/>
  <c r="CY6" i="7"/>
  <c r="CZ6" i="7"/>
  <c r="DA6" i="7"/>
  <c r="DB6" i="7"/>
  <c r="DC6" i="7"/>
  <c r="DD6" i="7"/>
  <c r="DE6" i="7"/>
  <c r="DF6" i="7"/>
  <c r="DG6" i="7"/>
  <c r="DH6" i="7"/>
  <c r="DI6" i="7"/>
  <c r="DJ6" i="7"/>
  <c r="DK6" i="7"/>
  <c r="BT7" i="7"/>
  <c r="BU7" i="7"/>
  <c r="BV7" i="7"/>
  <c r="BW7" i="7"/>
  <c r="BX7" i="7"/>
  <c r="BY7" i="7"/>
  <c r="BZ7" i="7"/>
  <c r="CA7" i="7"/>
  <c r="CB7" i="7"/>
  <c r="CC7" i="7"/>
  <c r="CD7" i="7"/>
  <c r="CE7" i="7"/>
  <c r="CF7" i="7"/>
  <c r="CG7" i="7"/>
  <c r="CH7" i="7"/>
  <c r="CI7" i="7"/>
  <c r="CJ7" i="7"/>
  <c r="CK7" i="7"/>
  <c r="CL7" i="7"/>
  <c r="CM7" i="7"/>
  <c r="CN7" i="7"/>
  <c r="CO7" i="7"/>
  <c r="CP7" i="7"/>
  <c r="CQ7" i="7"/>
  <c r="CR7" i="7"/>
  <c r="CS7" i="7"/>
  <c r="CT7" i="7"/>
  <c r="CU7" i="7"/>
  <c r="CV7" i="7"/>
  <c r="CW7" i="7"/>
  <c r="CX7" i="7"/>
  <c r="CY7" i="7"/>
  <c r="CZ7" i="7"/>
  <c r="DA7" i="7"/>
  <c r="DB7" i="7"/>
  <c r="DC7" i="7"/>
  <c r="DD7" i="7"/>
  <c r="DE7" i="7"/>
  <c r="DF7" i="7"/>
  <c r="DG7" i="7"/>
  <c r="DH7" i="7"/>
  <c r="DI7" i="7"/>
  <c r="DJ7" i="7"/>
  <c r="DK7" i="7"/>
  <c r="BT8" i="7"/>
  <c r="BU8" i="7"/>
  <c r="BV8" i="7"/>
  <c r="BW8" i="7"/>
  <c r="BX8" i="7"/>
  <c r="BY8" i="7"/>
  <c r="BZ8" i="7"/>
  <c r="CA8" i="7"/>
  <c r="CB8" i="7"/>
  <c r="CC8" i="7"/>
  <c r="CD8" i="7"/>
  <c r="CE8" i="7"/>
  <c r="CF8" i="7"/>
  <c r="CG8" i="7"/>
  <c r="CH8" i="7"/>
  <c r="CI8" i="7"/>
  <c r="CJ8" i="7"/>
  <c r="CK8" i="7"/>
  <c r="CL8" i="7"/>
  <c r="CM8" i="7"/>
  <c r="CN8" i="7"/>
  <c r="CO8" i="7"/>
  <c r="CP8" i="7"/>
  <c r="CQ8" i="7"/>
  <c r="CR8" i="7"/>
  <c r="CS8" i="7"/>
  <c r="CT8" i="7"/>
  <c r="CU8" i="7"/>
  <c r="CV8" i="7"/>
  <c r="CW8" i="7"/>
  <c r="CX8" i="7"/>
  <c r="CY8" i="7"/>
  <c r="CZ8" i="7"/>
  <c r="DA8" i="7"/>
  <c r="DB8" i="7"/>
  <c r="DC8" i="7"/>
  <c r="DD8" i="7"/>
  <c r="DE8" i="7"/>
  <c r="DF8" i="7"/>
  <c r="DG8" i="7"/>
  <c r="DH8" i="7"/>
  <c r="DI8" i="7"/>
  <c r="DJ8" i="7"/>
  <c r="DK8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H9" i="7"/>
  <c r="CI9" i="7"/>
  <c r="CJ9" i="7"/>
  <c r="CK9" i="7"/>
  <c r="CL9" i="7"/>
  <c r="CM9" i="7"/>
  <c r="CN9" i="7"/>
  <c r="CO9" i="7"/>
  <c r="CP9" i="7"/>
  <c r="CQ9" i="7"/>
  <c r="CR9" i="7"/>
  <c r="CS9" i="7"/>
  <c r="CT9" i="7"/>
  <c r="CU9" i="7"/>
  <c r="CV9" i="7"/>
  <c r="CW9" i="7"/>
  <c r="CX9" i="7"/>
  <c r="CY9" i="7"/>
  <c r="CZ9" i="7"/>
  <c r="DA9" i="7"/>
  <c r="DB9" i="7"/>
  <c r="DC9" i="7"/>
  <c r="DD9" i="7"/>
  <c r="DE9" i="7"/>
  <c r="DF9" i="7"/>
  <c r="DG9" i="7"/>
  <c r="DH9" i="7"/>
  <c r="DI9" i="7"/>
  <c r="DJ9" i="7"/>
  <c r="DK9" i="7"/>
  <c r="BT10" i="7"/>
  <c r="BU10" i="7"/>
  <c r="BV10" i="7"/>
  <c r="BW10" i="7"/>
  <c r="BX10" i="7"/>
  <c r="BY10" i="7"/>
  <c r="BZ10" i="7"/>
  <c r="CA10" i="7"/>
  <c r="CB10" i="7"/>
  <c r="CC10" i="7"/>
  <c r="CD10" i="7"/>
  <c r="CE10" i="7"/>
  <c r="CF10" i="7"/>
  <c r="CG10" i="7"/>
  <c r="CH10" i="7"/>
  <c r="CI10" i="7"/>
  <c r="CJ10" i="7"/>
  <c r="CK10" i="7"/>
  <c r="CL10" i="7"/>
  <c r="CM10" i="7"/>
  <c r="CN10" i="7"/>
  <c r="CO10" i="7"/>
  <c r="CP10" i="7"/>
  <c r="CQ10" i="7"/>
  <c r="CR10" i="7"/>
  <c r="CS10" i="7"/>
  <c r="CT10" i="7"/>
  <c r="CU10" i="7"/>
  <c r="CV10" i="7"/>
  <c r="CW10" i="7"/>
  <c r="CX10" i="7"/>
  <c r="CY10" i="7"/>
  <c r="CZ10" i="7"/>
  <c r="DA10" i="7"/>
  <c r="DB10" i="7"/>
  <c r="DC10" i="7"/>
  <c r="DD10" i="7"/>
  <c r="DE10" i="7"/>
  <c r="DF10" i="7"/>
  <c r="DG10" i="7"/>
  <c r="DH10" i="7"/>
  <c r="DI10" i="7"/>
  <c r="DJ10" i="7"/>
  <c r="DK10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H11" i="7"/>
  <c r="CI11" i="7"/>
  <c r="CJ11" i="7"/>
  <c r="CK11" i="7"/>
  <c r="CL11" i="7"/>
  <c r="CM11" i="7"/>
  <c r="CN11" i="7"/>
  <c r="CO11" i="7"/>
  <c r="CP11" i="7"/>
  <c r="CQ11" i="7"/>
  <c r="CR11" i="7"/>
  <c r="CS11" i="7"/>
  <c r="CT11" i="7"/>
  <c r="CU11" i="7"/>
  <c r="CV11" i="7"/>
  <c r="CW11" i="7"/>
  <c r="CX11" i="7"/>
  <c r="CY11" i="7"/>
  <c r="CZ11" i="7"/>
  <c r="DA11" i="7"/>
  <c r="DB11" i="7"/>
  <c r="DC11" i="7"/>
  <c r="DD11" i="7"/>
  <c r="DE11" i="7"/>
  <c r="DF11" i="7"/>
  <c r="DG11" i="7"/>
  <c r="DH11" i="7"/>
  <c r="DI11" i="7"/>
  <c r="DJ11" i="7"/>
  <c r="DK11" i="7"/>
  <c r="BT12" i="7"/>
  <c r="BU12" i="7"/>
  <c r="BV12" i="7"/>
  <c r="BW12" i="7"/>
  <c r="BX12" i="7"/>
  <c r="BY12" i="7"/>
  <c r="BZ12" i="7"/>
  <c r="CA12" i="7"/>
  <c r="CB12" i="7"/>
  <c r="CC12" i="7"/>
  <c r="CD12" i="7"/>
  <c r="CE12" i="7"/>
  <c r="CF12" i="7"/>
  <c r="CG12" i="7"/>
  <c r="CH12" i="7"/>
  <c r="CI12" i="7"/>
  <c r="CJ12" i="7"/>
  <c r="CK12" i="7"/>
  <c r="CL12" i="7"/>
  <c r="CM12" i="7"/>
  <c r="CN12" i="7"/>
  <c r="CO12" i="7"/>
  <c r="CP12" i="7"/>
  <c r="CQ12" i="7"/>
  <c r="CR12" i="7"/>
  <c r="CS12" i="7"/>
  <c r="CT12" i="7"/>
  <c r="CU12" i="7"/>
  <c r="CV12" i="7"/>
  <c r="CW12" i="7"/>
  <c r="CX12" i="7"/>
  <c r="CY12" i="7"/>
  <c r="CZ12" i="7"/>
  <c r="DA12" i="7"/>
  <c r="DB12" i="7"/>
  <c r="DC12" i="7"/>
  <c r="DD12" i="7"/>
  <c r="DE12" i="7"/>
  <c r="DF12" i="7"/>
  <c r="DG12" i="7"/>
  <c r="DH12" i="7"/>
  <c r="DI12" i="7"/>
  <c r="DJ12" i="7"/>
  <c r="DK12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13" i="7"/>
  <c r="CU13" i="7"/>
  <c r="CV13" i="7"/>
  <c r="CW13" i="7"/>
  <c r="CX13" i="7"/>
  <c r="CY13" i="7"/>
  <c r="CZ13" i="7"/>
  <c r="DA13" i="7"/>
  <c r="DB13" i="7"/>
  <c r="DC13" i="7"/>
  <c r="DD13" i="7"/>
  <c r="DE13" i="7"/>
  <c r="DF13" i="7"/>
  <c r="DG13" i="7"/>
  <c r="DH13" i="7"/>
  <c r="DI13" i="7"/>
  <c r="DJ13" i="7"/>
  <c r="DK13" i="7"/>
  <c r="BT14" i="7"/>
  <c r="BU14" i="7"/>
  <c r="BV14" i="7"/>
  <c r="BW14" i="7"/>
  <c r="BX14" i="7"/>
  <c r="BY14" i="7"/>
  <c r="BZ14" i="7"/>
  <c r="CA14" i="7"/>
  <c r="CB14" i="7"/>
  <c r="CC14" i="7"/>
  <c r="CD14" i="7"/>
  <c r="CE14" i="7"/>
  <c r="CF14" i="7"/>
  <c r="CG14" i="7"/>
  <c r="CH14" i="7"/>
  <c r="CI14" i="7"/>
  <c r="CJ14" i="7"/>
  <c r="CK14" i="7"/>
  <c r="CL14" i="7"/>
  <c r="CM14" i="7"/>
  <c r="CN14" i="7"/>
  <c r="CO14" i="7"/>
  <c r="CP14" i="7"/>
  <c r="CQ14" i="7"/>
  <c r="CR14" i="7"/>
  <c r="CS14" i="7"/>
  <c r="CT14" i="7"/>
  <c r="CU14" i="7"/>
  <c r="CV14" i="7"/>
  <c r="CW14" i="7"/>
  <c r="CX14" i="7"/>
  <c r="CY14" i="7"/>
  <c r="CZ14" i="7"/>
  <c r="DA14" i="7"/>
  <c r="DB14" i="7"/>
  <c r="DC14" i="7"/>
  <c r="DD14" i="7"/>
  <c r="DE14" i="7"/>
  <c r="DF14" i="7"/>
  <c r="DG14" i="7"/>
  <c r="DH14" i="7"/>
  <c r="DI14" i="7"/>
  <c r="DJ14" i="7"/>
  <c r="DK14" i="7"/>
  <c r="BT15" i="7"/>
  <c r="BU15" i="7"/>
  <c r="BV15" i="7"/>
  <c r="BW15" i="7"/>
  <c r="BX15" i="7"/>
  <c r="BY15" i="7"/>
  <c r="BZ15" i="7"/>
  <c r="CA15" i="7"/>
  <c r="CB15" i="7"/>
  <c r="CC15" i="7"/>
  <c r="CD15" i="7"/>
  <c r="CE15" i="7"/>
  <c r="CF15" i="7"/>
  <c r="CG15" i="7"/>
  <c r="CH15" i="7"/>
  <c r="CI15" i="7"/>
  <c r="CJ15" i="7"/>
  <c r="CK15" i="7"/>
  <c r="CL15" i="7"/>
  <c r="CM15" i="7"/>
  <c r="CN15" i="7"/>
  <c r="CO15" i="7"/>
  <c r="CP15" i="7"/>
  <c r="CQ15" i="7"/>
  <c r="CR15" i="7"/>
  <c r="CS15" i="7"/>
  <c r="CT15" i="7"/>
  <c r="CU15" i="7"/>
  <c r="CV15" i="7"/>
  <c r="CW15" i="7"/>
  <c r="CX15" i="7"/>
  <c r="CY15" i="7"/>
  <c r="CZ15" i="7"/>
  <c r="DA15" i="7"/>
  <c r="DB15" i="7"/>
  <c r="DC15" i="7"/>
  <c r="DD15" i="7"/>
  <c r="DE15" i="7"/>
  <c r="DF15" i="7"/>
  <c r="DG15" i="7"/>
  <c r="DH15" i="7"/>
  <c r="DI15" i="7"/>
  <c r="DJ15" i="7"/>
  <c r="DK15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U16" i="7"/>
  <c r="CV16" i="7"/>
  <c r="CW16" i="7"/>
  <c r="CX16" i="7"/>
  <c r="CY16" i="7"/>
  <c r="CZ16" i="7"/>
  <c r="DA16" i="7"/>
  <c r="DB16" i="7"/>
  <c r="DC16" i="7"/>
  <c r="DD16" i="7"/>
  <c r="DE16" i="7"/>
  <c r="DF16" i="7"/>
  <c r="DG16" i="7"/>
  <c r="DH16" i="7"/>
  <c r="DI16" i="7"/>
  <c r="DJ16" i="7"/>
  <c r="DK16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H17" i="7"/>
  <c r="CI17" i="7"/>
  <c r="CJ17" i="7"/>
  <c r="CK17" i="7"/>
  <c r="CL17" i="7"/>
  <c r="CM17" i="7"/>
  <c r="CN17" i="7"/>
  <c r="CO17" i="7"/>
  <c r="CP17" i="7"/>
  <c r="CQ17" i="7"/>
  <c r="CR17" i="7"/>
  <c r="CS17" i="7"/>
  <c r="CT17" i="7"/>
  <c r="CU17" i="7"/>
  <c r="CV17" i="7"/>
  <c r="CW17" i="7"/>
  <c r="CX17" i="7"/>
  <c r="CY17" i="7"/>
  <c r="CZ17" i="7"/>
  <c r="DA17" i="7"/>
  <c r="DB17" i="7"/>
  <c r="DC17" i="7"/>
  <c r="DD17" i="7"/>
  <c r="DE17" i="7"/>
  <c r="DF17" i="7"/>
  <c r="DG17" i="7"/>
  <c r="DH17" i="7"/>
  <c r="DI17" i="7"/>
  <c r="DJ17" i="7"/>
  <c r="DK17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H18" i="7"/>
  <c r="CI18" i="7"/>
  <c r="CJ18" i="7"/>
  <c r="CK18" i="7"/>
  <c r="CL18" i="7"/>
  <c r="CM18" i="7"/>
  <c r="CN18" i="7"/>
  <c r="CO18" i="7"/>
  <c r="CP18" i="7"/>
  <c r="CQ18" i="7"/>
  <c r="CR18" i="7"/>
  <c r="CS18" i="7"/>
  <c r="CT18" i="7"/>
  <c r="CU18" i="7"/>
  <c r="CV18" i="7"/>
  <c r="CW18" i="7"/>
  <c r="CX18" i="7"/>
  <c r="CY18" i="7"/>
  <c r="CZ18" i="7"/>
  <c r="DA18" i="7"/>
  <c r="DB18" i="7"/>
  <c r="DC18" i="7"/>
  <c r="DD18" i="7"/>
  <c r="DE18" i="7"/>
  <c r="DF18" i="7"/>
  <c r="DG18" i="7"/>
  <c r="DH18" i="7"/>
  <c r="DI18" i="7"/>
  <c r="DJ18" i="7"/>
  <c r="DK18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U19" i="7"/>
  <c r="CV19" i="7"/>
  <c r="CW19" i="7"/>
  <c r="CX19" i="7"/>
  <c r="CY19" i="7"/>
  <c r="CZ19" i="7"/>
  <c r="DA19" i="7"/>
  <c r="DB19" i="7"/>
  <c r="DC19" i="7"/>
  <c r="DD19" i="7"/>
  <c r="DE19" i="7"/>
  <c r="DF19" i="7"/>
  <c r="DG19" i="7"/>
  <c r="DH19" i="7"/>
  <c r="DI19" i="7"/>
  <c r="DJ19" i="7"/>
  <c r="DK19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H20" i="7"/>
  <c r="CI20" i="7"/>
  <c r="CJ20" i="7"/>
  <c r="CK20" i="7"/>
  <c r="CL20" i="7"/>
  <c r="CM20" i="7"/>
  <c r="CN20" i="7"/>
  <c r="CO20" i="7"/>
  <c r="CP20" i="7"/>
  <c r="CQ20" i="7"/>
  <c r="CR20" i="7"/>
  <c r="CS20" i="7"/>
  <c r="CT20" i="7"/>
  <c r="CU20" i="7"/>
  <c r="CV20" i="7"/>
  <c r="CW20" i="7"/>
  <c r="CX20" i="7"/>
  <c r="CY20" i="7"/>
  <c r="CZ20" i="7"/>
  <c r="DA20" i="7"/>
  <c r="DB20" i="7"/>
  <c r="DC20" i="7"/>
  <c r="DD20" i="7"/>
  <c r="DE20" i="7"/>
  <c r="DF20" i="7"/>
  <c r="DG20" i="7"/>
  <c r="DH20" i="7"/>
  <c r="DI20" i="7"/>
  <c r="DJ20" i="7"/>
  <c r="DK20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H21" i="7"/>
  <c r="CI21" i="7"/>
  <c r="CJ21" i="7"/>
  <c r="CK21" i="7"/>
  <c r="CL21" i="7"/>
  <c r="CM21" i="7"/>
  <c r="CN21" i="7"/>
  <c r="CO21" i="7"/>
  <c r="CP21" i="7"/>
  <c r="CQ21" i="7"/>
  <c r="CR21" i="7"/>
  <c r="CS21" i="7"/>
  <c r="CT21" i="7"/>
  <c r="CU21" i="7"/>
  <c r="CV21" i="7"/>
  <c r="CW21" i="7"/>
  <c r="CX21" i="7"/>
  <c r="CY21" i="7"/>
  <c r="CZ21" i="7"/>
  <c r="DA21" i="7"/>
  <c r="DB21" i="7"/>
  <c r="DC21" i="7"/>
  <c r="DD21" i="7"/>
  <c r="DE21" i="7"/>
  <c r="DF21" i="7"/>
  <c r="DG21" i="7"/>
  <c r="DH21" i="7"/>
  <c r="DI21" i="7"/>
  <c r="DJ21" i="7"/>
  <c r="DK21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U22" i="7"/>
  <c r="CV22" i="7"/>
  <c r="CW22" i="7"/>
  <c r="CX22" i="7"/>
  <c r="CY22" i="7"/>
  <c r="CZ22" i="7"/>
  <c r="DA22" i="7"/>
  <c r="DB22" i="7"/>
  <c r="DC22" i="7"/>
  <c r="DD22" i="7"/>
  <c r="DE22" i="7"/>
  <c r="DF22" i="7"/>
  <c r="DG22" i="7"/>
  <c r="DH22" i="7"/>
  <c r="DI22" i="7"/>
  <c r="DJ22" i="7"/>
  <c r="DK22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H23" i="7"/>
  <c r="CI23" i="7"/>
  <c r="CJ23" i="7"/>
  <c r="CK23" i="7"/>
  <c r="CL23" i="7"/>
  <c r="CM23" i="7"/>
  <c r="CN23" i="7"/>
  <c r="CO23" i="7"/>
  <c r="CP23" i="7"/>
  <c r="CQ23" i="7"/>
  <c r="CR23" i="7"/>
  <c r="CS23" i="7"/>
  <c r="CT23" i="7"/>
  <c r="CU23" i="7"/>
  <c r="CV23" i="7"/>
  <c r="CW23" i="7"/>
  <c r="CX23" i="7"/>
  <c r="CY23" i="7"/>
  <c r="CZ23" i="7"/>
  <c r="DA23" i="7"/>
  <c r="DB23" i="7"/>
  <c r="DC23" i="7"/>
  <c r="DD23" i="7"/>
  <c r="DE23" i="7"/>
  <c r="DF23" i="7"/>
  <c r="DG23" i="7"/>
  <c r="DH23" i="7"/>
  <c r="DI23" i="7"/>
  <c r="DJ23" i="7"/>
  <c r="DK23" i="7"/>
  <c r="BT24" i="7"/>
  <c r="BU24" i="7"/>
  <c r="BV24" i="7"/>
  <c r="BW24" i="7"/>
  <c r="BX24" i="7"/>
  <c r="BY24" i="7"/>
  <c r="BZ24" i="7"/>
  <c r="CA24" i="7"/>
  <c r="CB24" i="7"/>
  <c r="CC24" i="7"/>
  <c r="CD24" i="7"/>
  <c r="CE24" i="7"/>
  <c r="CF24" i="7"/>
  <c r="CG24" i="7"/>
  <c r="CH24" i="7"/>
  <c r="CI24" i="7"/>
  <c r="CJ24" i="7"/>
  <c r="CK24" i="7"/>
  <c r="CL24" i="7"/>
  <c r="CM24" i="7"/>
  <c r="CN24" i="7"/>
  <c r="CO24" i="7"/>
  <c r="CP24" i="7"/>
  <c r="CQ24" i="7"/>
  <c r="CR24" i="7"/>
  <c r="CS24" i="7"/>
  <c r="CT24" i="7"/>
  <c r="CU24" i="7"/>
  <c r="CV24" i="7"/>
  <c r="CW24" i="7"/>
  <c r="CX24" i="7"/>
  <c r="CY24" i="7"/>
  <c r="CZ24" i="7"/>
  <c r="DA24" i="7"/>
  <c r="DB24" i="7"/>
  <c r="DC24" i="7"/>
  <c r="DD24" i="7"/>
  <c r="DE24" i="7"/>
  <c r="DF24" i="7"/>
  <c r="DG24" i="7"/>
  <c r="DH24" i="7"/>
  <c r="DI24" i="7"/>
  <c r="DJ24" i="7"/>
  <c r="DK24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H25" i="7"/>
  <c r="CI25" i="7"/>
  <c r="CJ25" i="7"/>
  <c r="CK25" i="7"/>
  <c r="CL25" i="7"/>
  <c r="CM25" i="7"/>
  <c r="CN25" i="7"/>
  <c r="CO25" i="7"/>
  <c r="CP25" i="7"/>
  <c r="CQ25" i="7"/>
  <c r="CR25" i="7"/>
  <c r="CS25" i="7"/>
  <c r="CT25" i="7"/>
  <c r="CU25" i="7"/>
  <c r="CV25" i="7"/>
  <c r="CW25" i="7"/>
  <c r="CX25" i="7"/>
  <c r="CY25" i="7"/>
  <c r="CZ25" i="7"/>
  <c r="DA25" i="7"/>
  <c r="DB25" i="7"/>
  <c r="DC25" i="7"/>
  <c r="DD25" i="7"/>
  <c r="DE25" i="7"/>
  <c r="DF25" i="7"/>
  <c r="DG25" i="7"/>
  <c r="DH25" i="7"/>
  <c r="DI25" i="7"/>
  <c r="DJ25" i="7"/>
  <c r="DK25" i="7"/>
  <c r="BT26" i="7"/>
  <c r="BU26" i="7"/>
  <c r="BV26" i="7"/>
  <c r="BW26" i="7"/>
  <c r="BX26" i="7"/>
  <c r="BY26" i="7"/>
  <c r="BZ26" i="7"/>
  <c r="CA26" i="7"/>
  <c r="CB26" i="7"/>
  <c r="CC26" i="7"/>
  <c r="CD26" i="7"/>
  <c r="CE26" i="7"/>
  <c r="CF26" i="7"/>
  <c r="CG26" i="7"/>
  <c r="CH26" i="7"/>
  <c r="CI26" i="7"/>
  <c r="CJ26" i="7"/>
  <c r="CK26" i="7"/>
  <c r="CL26" i="7"/>
  <c r="CM26" i="7"/>
  <c r="CN26" i="7"/>
  <c r="CO26" i="7"/>
  <c r="CP26" i="7"/>
  <c r="CQ26" i="7"/>
  <c r="CR26" i="7"/>
  <c r="CS26" i="7"/>
  <c r="CT26" i="7"/>
  <c r="CU26" i="7"/>
  <c r="CV26" i="7"/>
  <c r="CW26" i="7"/>
  <c r="CX26" i="7"/>
  <c r="CY26" i="7"/>
  <c r="CZ26" i="7"/>
  <c r="DA26" i="7"/>
  <c r="DB26" i="7"/>
  <c r="DC26" i="7"/>
  <c r="DD26" i="7"/>
  <c r="DE26" i="7"/>
  <c r="DF26" i="7"/>
  <c r="DG26" i="7"/>
  <c r="DH26" i="7"/>
  <c r="DI26" i="7"/>
  <c r="DJ26" i="7"/>
  <c r="DK26" i="7"/>
  <c r="BT27" i="7"/>
  <c r="BU27" i="7"/>
  <c r="BV27" i="7"/>
  <c r="BW27" i="7"/>
  <c r="BX27" i="7"/>
  <c r="BY27" i="7"/>
  <c r="BZ27" i="7"/>
  <c r="CA27" i="7"/>
  <c r="CB27" i="7"/>
  <c r="CC27" i="7"/>
  <c r="CD27" i="7"/>
  <c r="CE27" i="7"/>
  <c r="CF27" i="7"/>
  <c r="CG27" i="7"/>
  <c r="CH27" i="7"/>
  <c r="CI27" i="7"/>
  <c r="CJ27" i="7"/>
  <c r="CK27" i="7"/>
  <c r="CL27" i="7"/>
  <c r="CM27" i="7"/>
  <c r="CN27" i="7"/>
  <c r="CO27" i="7"/>
  <c r="CP27" i="7"/>
  <c r="CQ27" i="7"/>
  <c r="CR27" i="7"/>
  <c r="CS27" i="7"/>
  <c r="CT27" i="7"/>
  <c r="CU27" i="7"/>
  <c r="CV27" i="7"/>
  <c r="CW27" i="7"/>
  <c r="CX27" i="7"/>
  <c r="CY27" i="7"/>
  <c r="CZ27" i="7"/>
  <c r="DA27" i="7"/>
  <c r="DB27" i="7"/>
  <c r="DC27" i="7"/>
  <c r="DD27" i="7"/>
  <c r="DE27" i="7"/>
  <c r="DF27" i="7"/>
  <c r="DG27" i="7"/>
  <c r="DH27" i="7"/>
  <c r="DI27" i="7"/>
  <c r="DJ27" i="7"/>
  <c r="DK27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H28" i="7"/>
  <c r="CI28" i="7"/>
  <c r="CJ28" i="7"/>
  <c r="CK28" i="7"/>
  <c r="CL28" i="7"/>
  <c r="CM28" i="7"/>
  <c r="CN28" i="7"/>
  <c r="CO28" i="7"/>
  <c r="CP28" i="7"/>
  <c r="CQ28" i="7"/>
  <c r="CR28" i="7"/>
  <c r="CS28" i="7"/>
  <c r="CT28" i="7"/>
  <c r="CU28" i="7"/>
  <c r="CV28" i="7"/>
  <c r="CW28" i="7"/>
  <c r="CX28" i="7"/>
  <c r="CY28" i="7"/>
  <c r="CZ28" i="7"/>
  <c r="DA28" i="7"/>
  <c r="DB28" i="7"/>
  <c r="DC28" i="7"/>
  <c r="DD28" i="7"/>
  <c r="DE28" i="7"/>
  <c r="DF28" i="7"/>
  <c r="DG28" i="7"/>
  <c r="DH28" i="7"/>
  <c r="DI28" i="7"/>
  <c r="DJ28" i="7"/>
  <c r="DK28" i="7"/>
  <c r="BT29" i="7"/>
  <c r="BU29" i="7"/>
  <c r="BV29" i="7"/>
  <c r="BW29" i="7"/>
  <c r="BX29" i="7"/>
  <c r="BY29" i="7"/>
  <c r="BZ29" i="7"/>
  <c r="CA29" i="7"/>
  <c r="CB29" i="7"/>
  <c r="CC29" i="7"/>
  <c r="CD29" i="7"/>
  <c r="CE29" i="7"/>
  <c r="CF29" i="7"/>
  <c r="CG29" i="7"/>
  <c r="CH29" i="7"/>
  <c r="CI29" i="7"/>
  <c r="CJ29" i="7"/>
  <c r="CK29" i="7"/>
  <c r="CL29" i="7"/>
  <c r="CM29" i="7"/>
  <c r="CN29" i="7"/>
  <c r="CO29" i="7"/>
  <c r="CP29" i="7"/>
  <c r="CQ29" i="7"/>
  <c r="CR29" i="7"/>
  <c r="CS29" i="7"/>
  <c r="CT29" i="7"/>
  <c r="CU29" i="7"/>
  <c r="CV29" i="7"/>
  <c r="CW29" i="7"/>
  <c r="CX29" i="7"/>
  <c r="CY29" i="7"/>
  <c r="CZ29" i="7"/>
  <c r="DA29" i="7"/>
  <c r="DB29" i="7"/>
  <c r="DC29" i="7"/>
  <c r="DD29" i="7"/>
  <c r="DE29" i="7"/>
  <c r="DF29" i="7"/>
  <c r="DG29" i="7"/>
  <c r="DH29" i="7"/>
  <c r="DI29" i="7"/>
  <c r="DJ29" i="7"/>
  <c r="DK29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H30" i="7"/>
  <c r="CI30" i="7"/>
  <c r="CJ30" i="7"/>
  <c r="CK30" i="7"/>
  <c r="CL30" i="7"/>
  <c r="CM30" i="7"/>
  <c r="CN30" i="7"/>
  <c r="CO30" i="7"/>
  <c r="CP30" i="7"/>
  <c r="CQ30" i="7"/>
  <c r="CR30" i="7"/>
  <c r="CS30" i="7"/>
  <c r="CT30" i="7"/>
  <c r="CU30" i="7"/>
  <c r="CV30" i="7"/>
  <c r="CW30" i="7"/>
  <c r="CX30" i="7"/>
  <c r="CY30" i="7"/>
  <c r="CZ30" i="7"/>
  <c r="DA30" i="7"/>
  <c r="DB30" i="7"/>
  <c r="DC30" i="7"/>
  <c r="DD30" i="7"/>
  <c r="DE30" i="7"/>
  <c r="DF30" i="7"/>
  <c r="DG30" i="7"/>
  <c r="DH30" i="7"/>
  <c r="DI30" i="7"/>
  <c r="DJ30" i="7"/>
  <c r="DK30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U31" i="7"/>
  <c r="CV31" i="7"/>
  <c r="CW31" i="7"/>
  <c r="CX31" i="7"/>
  <c r="CY31" i="7"/>
  <c r="CZ31" i="7"/>
  <c r="DA31" i="7"/>
  <c r="DB31" i="7"/>
  <c r="DC31" i="7"/>
  <c r="DD31" i="7"/>
  <c r="DE31" i="7"/>
  <c r="DF31" i="7"/>
  <c r="DG31" i="7"/>
  <c r="DH31" i="7"/>
  <c r="DI31" i="7"/>
  <c r="DJ31" i="7"/>
  <c r="DK31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H32" i="7"/>
  <c r="CI32" i="7"/>
  <c r="CJ32" i="7"/>
  <c r="CK32" i="7"/>
  <c r="CL32" i="7"/>
  <c r="CM32" i="7"/>
  <c r="CN32" i="7"/>
  <c r="CO32" i="7"/>
  <c r="CP32" i="7"/>
  <c r="CQ32" i="7"/>
  <c r="CR32" i="7"/>
  <c r="CS32" i="7"/>
  <c r="CT32" i="7"/>
  <c r="CU32" i="7"/>
  <c r="CV32" i="7"/>
  <c r="CW32" i="7"/>
  <c r="CX32" i="7"/>
  <c r="CY32" i="7"/>
  <c r="CZ32" i="7"/>
  <c r="DA32" i="7"/>
  <c r="DB32" i="7"/>
  <c r="DC32" i="7"/>
  <c r="DD32" i="7"/>
  <c r="DE32" i="7"/>
  <c r="DF32" i="7"/>
  <c r="DG32" i="7"/>
  <c r="DH32" i="7"/>
  <c r="DI32" i="7"/>
  <c r="DJ32" i="7"/>
  <c r="DK32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H33" i="7"/>
  <c r="CI33" i="7"/>
  <c r="CJ33" i="7"/>
  <c r="CK33" i="7"/>
  <c r="CL33" i="7"/>
  <c r="CM33" i="7"/>
  <c r="CN33" i="7"/>
  <c r="CO33" i="7"/>
  <c r="CP33" i="7"/>
  <c r="CQ33" i="7"/>
  <c r="CR33" i="7"/>
  <c r="CS33" i="7"/>
  <c r="CT33" i="7"/>
  <c r="CU33" i="7"/>
  <c r="CV33" i="7"/>
  <c r="CW33" i="7"/>
  <c r="CX33" i="7"/>
  <c r="CY33" i="7"/>
  <c r="CZ33" i="7"/>
  <c r="DA33" i="7"/>
  <c r="DB33" i="7"/>
  <c r="DC33" i="7"/>
  <c r="DD33" i="7"/>
  <c r="DE33" i="7"/>
  <c r="DF33" i="7"/>
  <c r="DG33" i="7"/>
  <c r="DH33" i="7"/>
  <c r="DI33" i="7"/>
  <c r="DJ33" i="7"/>
  <c r="DK33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U34" i="7"/>
  <c r="CV34" i="7"/>
  <c r="CW34" i="7"/>
  <c r="CX34" i="7"/>
  <c r="CY34" i="7"/>
  <c r="CZ34" i="7"/>
  <c r="DA34" i="7"/>
  <c r="DB34" i="7"/>
  <c r="DC34" i="7"/>
  <c r="DD34" i="7"/>
  <c r="DE34" i="7"/>
  <c r="DF34" i="7"/>
  <c r="DG34" i="7"/>
  <c r="DH34" i="7"/>
  <c r="DI34" i="7"/>
  <c r="DJ34" i="7"/>
  <c r="DK34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H35" i="7"/>
  <c r="CI35" i="7"/>
  <c r="CJ35" i="7"/>
  <c r="CK35" i="7"/>
  <c r="CL35" i="7"/>
  <c r="CM35" i="7"/>
  <c r="CN35" i="7"/>
  <c r="CO35" i="7"/>
  <c r="CP35" i="7"/>
  <c r="CQ35" i="7"/>
  <c r="CR35" i="7"/>
  <c r="CS35" i="7"/>
  <c r="CT35" i="7"/>
  <c r="CU35" i="7"/>
  <c r="CV35" i="7"/>
  <c r="CW35" i="7"/>
  <c r="CX35" i="7"/>
  <c r="CY35" i="7"/>
  <c r="CZ35" i="7"/>
  <c r="DA35" i="7"/>
  <c r="DB35" i="7"/>
  <c r="DC35" i="7"/>
  <c r="DD35" i="7"/>
  <c r="DE35" i="7"/>
  <c r="DF35" i="7"/>
  <c r="DG35" i="7"/>
  <c r="DH35" i="7"/>
  <c r="DI35" i="7"/>
  <c r="DJ35" i="7"/>
  <c r="DK35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H36" i="7"/>
  <c r="CI36" i="7"/>
  <c r="CJ36" i="7"/>
  <c r="CK36" i="7"/>
  <c r="CL36" i="7"/>
  <c r="CM36" i="7"/>
  <c r="CN36" i="7"/>
  <c r="CO36" i="7"/>
  <c r="CP36" i="7"/>
  <c r="CQ36" i="7"/>
  <c r="CR36" i="7"/>
  <c r="CS36" i="7"/>
  <c r="CT36" i="7"/>
  <c r="CU36" i="7"/>
  <c r="CV36" i="7"/>
  <c r="CW36" i="7"/>
  <c r="CX36" i="7"/>
  <c r="CY36" i="7"/>
  <c r="CZ36" i="7"/>
  <c r="DA36" i="7"/>
  <c r="DB36" i="7"/>
  <c r="DC36" i="7"/>
  <c r="DD36" i="7"/>
  <c r="DE36" i="7"/>
  <c r="DF36" i="7"/>
  <c r="DG36" i="7"/>
  <c r="DH36" i="7"/>
  <c r="DI36" i="7"/>
  <c r="DJ36" i="7"/>
  <c r="DK36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U37" i="7"/>
  <c r="CV37" i="7"/>
  <c r="CW37" i="7"/>
  <c r="CX37" i="7"/>
  <c r="CY37" i="7"/>
  <c r="CZ37" i="7"/>
  <c r="DA37" i="7"/>
  <c r="DB37" i="7"/>
  <c r="DC37" i="7"/>
  <c r="DD37" i="7"/>
  <c r="DE37" i="7"/>
  <c r="DF37" i="7"/>
  <c r="DG37" i="7"/>
  <c r="DH37" i="7"/>
  <c r="DI37" i="7"/>
  <c r="DJ37" i="7"/>
  <c r="DK37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H38" i="7"/>
  <c r="CI38" i="7"/>
  <c r="CJ38" i="7"/>
  <c r="CK38" i="7"/>
  <c r="CL38" i="7"/>
  <c r="CM38" i="7"/>
  <c r="CN38" i="7"/>
  <c r="CO38" i="7"/>
  <c r="CP38" i="7"/>
  <c r="CQ38" i="7"/>
  <c r="CR38" i="7"/>
  <c r="CS38" i="7"/>
  <c r="CT38" i="7"/>
  <c r="CU38" i="7"/>
  <c r="CV38" i="7"/>
  <c r="CW38" i="7"/>
  <c r="CX38" i="7"/>
  <c r="CY38" i="7"/>
  <c r="CZ38" i="7"/>
  <c r="DA38" i="7"/>
  <c r="DB38" i="7"/>
  <c r="DC38" i="7"/>
  <c r="DD38" i="7"/>
  <c r="DE38" i="7"/>
  <c r="DF38" i="7"/>
  <c r="DG38" i="7"/>
  <c r="DH38" i="7"/>
  <c r="DI38" i="7"/>
  <c r="DJ38" i="7"/>
  <c r="DK38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H39" i="7"/>
  <c r="CI39" i="7"/>
  <c r="CJ39" i="7"/>
  <c r="CK39" i="7"/>
  <c r="CL39" i="7"/>
  <c r="CM39" i="7"/>
  <c r="CN39" i="7"/>
  <c r="CO39" i="7"/>
  <c r="CP39" i="7"/>
  <c r="CQ39" i="7"/>
  <c r="CR39" i="7"/>
  <c r="CS39" i="7"/>
  <c r="CT39" i="7"/>
  <c r="CU39" i="7"/>
  <c r="CV39" i="7"/>
  <c r="CW39" i="7"/>
  <c r="CX39" i="7"/>
  <c r="CY39" i="7"/>
  <c r="CZ39" i="7"/>
  <c r="DA39" i="7"/>
  <c r="DB39" i="7"/>
  <c r="DC39" i="7"/>
  <c r="DD39" i="7"/>
  <c r="DE39" i="7"/>
  <c r="DF39" i="7"/>
  <c r="DG39" i="7"/>
  <c r="DH39" i="7"/>
  <c r="DI39" i="7"/>
  <c r="DJ39" i="7"/>
  <c r="DK39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H41" i="7"/>
  <c r="CI41" i="7"/>
  <c r="CJ41" i="7"/>
  <c r="CK41" i="7"/>
  <c r="CL41" i="7"/>
  <c r="CM41" i="7"/>
  <c r="CN41" i="7"/>
  <c r="CO41" i="7"/>
  <c r="CP41" i="7"/>
  <c r="CQ41" i="7"/>
  <c r="CR41" i="7"/>
  <c r="CS41" i="7"/>
  <c r="CT41" i="7"/>
  <c r="CU41" i="7"/>
  <c r="CV41" i="7"/>
  <c r="CW41" i="7"/>
  <c r="CX41" i="7"/>
  <c r="CY41" i="7"/>
  <c r="CZ41" i="7"/>
  <c r="DA41" i="7"/>
  <c r="DB41" i="7"/>
  <c r="DC41" i="7"/>
  <c r="DD41" i="7"/>
  <c r="DE41" i="7"/>
  <c r="DF41" i="7"/>
  <c r="DG41" i="7"/>
  <c r="DH41" i="7"/>
  <c r="DI41" i="7"/>
  <c r="DJ41" i="7"/>
  <c r="DK41" i="7"/>
  <c r="DK2" i="4"/>
  <c r="DJ2" i="4"/>
  <c r="DI2" i="4"/>
  <c r="DH2" i="4"/>
  <c r="DG2" i="4"/>
  <c r="DF2" i="4"/>
  <c r="DE2" i="4"/>
  <c r="DD2" i="4"/>
  <c r="DC2" i="4"/>
  <c r="DB2" i="4"/>
  <c r="CZ2" i="4"/>
  <c r="CY2" i="4"/>
  <c r="CW2" i="4"/>
  <c r="CV2" i="4"/>
  <c r="CU2" i="4"/>
  <c r="CS2" i="4"/>
  <c r="CR2" i="4"/>
  <c r="CQ2" i="4"/>
  <c r="CP2" i="4"/>
  <c r="CO2" i="4"/>
  <c r="CN2" i="4"/>
  <c r="CM2" i="4"/>
  <c r="CL2" i="4"/>
  <c r="CK2" i="4"/>
  <c r="CJ2" i="4"/>
  <c r="CI2" i="4"/>
  <c r="CG2" i="4"/>
  <c r="CF2" i="4"/>
  <c r="CE2" i="4"/>
  <c r="CD2" i="4"/>
  <c r="CB2" i="4"/>
  <c r="CA2" i="4"/>
  <c r="BZ2" i="4"/>
  <c r="BY2" i="4"/>
  <c r="BX2" i="4"/>
  <c r="BW2" i="4"/>
  <c r="BT2" i="4"/>
  <c r="BS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A2" i="4"/>
  <c r="AZ2" i="4"/>
  <c r="AY2" i="4"/>
  <c r="AV2" i="4"/>
  <c r="AU2" i="4"/>
  <c r="AT2" i="4"/>
  <c r="AS2" i="4"/>
  <c r="AR2" i="4"/>
  <c r="AQ2" i="4"/>
  <c r="AO2" i="4"/>
  <c r="AN2" i="4"/>
  <c r="AM2" i="4"/>
  <c r="AK2" i="4"/>
  <c r="AJ2" i="4"/>
  <c r="AI2" i="4"/>
  <c r="AH2" i="4"/>
  <c r="AG2" i="4"/>
  <c r="AF2" i="4"/>
  <c r="AE2" i="4"/>
  <c r="AD2" i="4"/>
  <c r="AC2" i="4"/>
  <c r="AB2" i="4"/>
  <c r="AA2" i="4"/>
  <c r="X2" i="4"/>
  <c r="W2" i="4"/>
  <c r="U2" i="4"/>
  <c r="T2" i="4"/>
  <c r="S2" i="4"/>
  <c r="Q2" i="4"/>
  <c r="P2" i="4"/>
  <c r="O2" i="4"/>
  <c r="N2" i="4"/>
  <c r="M2" i="4"/>
  <c r="L2" i="4"/>
  <c r="K2" i="4"/>
  <c r="J2" i="4"/>
  <c r="I2" i="4"/>
  <c r="H2" i="4"/>
  <c r="G2" i="4"/>
  <c r="E2" i="4"/>
  <c r="D2" i="4"/>
  <c r="C2" i="4"/>
  <c r="F2" i="4"/>
  <c r="R2" i="4"/>
  <c r="V2" i="4"/>
  <c r="Y2" i="4"/>
  <c r="Z2" i="4"/>
  <c r="AL2" i="4"/>
  <c r="AP2" i="4"/>
  <c r="AW2" i="4"/>
  <c r="AX2" i="4"/>
  <c r="BB2" i="4"/>
  <c r="BR2" i="4"/>
  <c r="BU2" i="4"/>
  <c r="BV2" i="4"/>
  <c r="CC2" i="4"/>
  <c r="CH2" i="4"/>
  <c r="CT2" i="4"/>
  <c r="CX2" i="4"/>
  <c r="DA2" i="4"/>
  <c r="B6" i="8" l="1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AN41" i="7"/>
  <c r="AM41" i="7"/>
  <c r="AL41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AN40" i="7"/>
  <c r="AM40" i="7"/>
  <c r="AL40" i="7"/>
  <c r="AK40" i="7"/>
  <c r="AJ40" i="7"/>
  <c r="AI40" i="7"/>
  <c r="AH40" i="7"/>
  <c r="AG40" i="7"/>
  <c r="AF40" i="7"/>
  <c r="AE40" i="7"/>
  <c r="AD40" i="7"/>
  <c r="AC40" i="7"/>
  <c r="AB40" i="7"/>
  <c r="AA40" i="7"/>
  <c r="Z40" i="7"/>
  <c r="Y40" i="7"/>
  <c r="X40" i="7"/>
  <c r="W40" i="7"/>
  <c r="V40" i="7"/>
  <c r="U40" i="7"/>
  <c r="T40" i="7"/>
  <c r="S40" i="7"/>
  <c r="R40" i="7"/>
  <c r="Q40" i="7"/>
  <c r="P40" i="7"/>
  <c r="O40" i="7"/>
  <c r="N40" i="7"/>
  <c r="M40" i="7"/>
  <c r="L40" i="7"/>
  <c r="K40" i="7"/>
  <c r="J40" i="7"/>
  <c r="I40" i="7"/>
  <c r="H40" i="7"/>
  <c r="G40" i="7"/>
  <c r="F40" i="7"/>
  <c r="E40" i="7"/>
  <c r="D40" i="7"/>
  <c r="C40" i="7"/>
  <c r="BS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AN39" i="7"/>
  <c r="AM39" i="7"/>
  <c r="AL39" i="7"/>
  <c r="AK39" i="7"/>
  <c r="AJ39" i="7"/>
  <c r="AI39" i="7"/>
  <c r="AH39" i="7"/>
  <c r="AG39" i="7"/>
  <c r="AF39" i="7"/>
  <c r="AE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BS38" i="7"/>
  <c r="BR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AN38" i="7"/>
  <c r="AM38" i="7"/>
  <c r="AL38" i="7"/>
  <c r="AK38" i="7"/>
  <c r="AJ38" i="7"/>
  <c r="AI38" i="7"/>
  <c r="AH38" i="7"/>
  <c r="AG38" i="7"/>
  <c r="AF38" i="7"/>
  <c r="AE38" i="7"/>
  <c r="AD38" i="7"/>
  <c r="AC38" i="7"/>
  <c r="AB38" i="7"/>
  <c r="AA38" i="7"/>
  <c r="Z38" i="7"/>
  <c r="Y38" i="7"/>
  <c r="X38" i="7"/>
  <c r="W38" i="7"/>
  <c r="V38" i="7"/>
  <c r="U38" i="7"/>
  <c r="T38" i="7"/>
  <c r="S38" i="7"/>
  <c r="R38" i="7"/>
  <c r="Q38" i="7"/>
  <c r="P38" i="7"/>
  <c r="O38" i="7"/>
  <c r="N38" i="7"/>
  <c r="M38" i="7"/>
  <c r="L38" i="7"/>
  <c r="K38" i="7"/>
  <c r="J38" i="7"/>
  <c r="I38" i="7"/>
  <c r="H38" i="7"/>
  <c r="G38" i="7"/>
  <c r="F38" i="7"/>
  <c r="E38" i="7"/>
  <c r="D38" i="7"/>
  <c r="C38" i="7"/>
  <c r="BS37" i="7"/>
  <c r="BR37" i="7"/>
  <c r="BQ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AX37" i="7"/>
  <c r="AW37" i="7"/>
  <c r="AV37" i="7"/>
  <c r="AU37" i="7"/>
  <c r="AT37" i="7"/>
  <c r="AS37" i="7"/>
  <c r="AR37" i="7"/>
  <c r="AQ37" i="7"/>
  <c r="AP37" i="7"/>
  <c r="AO37" i="7"/>
  <c r="AN37" i="7"/>
  <c r="AM37" i="7"/>
  <c r="AL37" i="7"/>
  <c r="AK37" i="7"/>
  <c r="AJ37" i="7"/>
  <c r="AI37" i="7"/>
  <c r="AH37" i="7"/>
  <c r="AG37" i="7"/>
  <c r="AF37" i="7"/>
  <c r="AE37" i="7"/>
  <c r="AD37" i="7"/>
  <c r="AC37" i="7"/>
  <c r="AB37" i="7"/>
  <c r="AA37" i="7"/>
  <c r="Z37" i="7"/>
  <c r="Y37" i="7"/>
  <c r="X37" i="7"/>
  <c r="W37" i="7"/>
  <c r="V37" i="7"/>
  <c r="U37" i="7"/>
  <c r="T37" i="7"/>
  <c r="S37" i="7"/>
  <c r="R37" i="7"/>
  <c r="Q37" i="7"/>
  <c r="P37" i="7"/>
  <c r="O37" i="7"/>
  <c r="N37" i="7"/>
  <c r="M37" i="7"/>
  <c r="L37" i="7"/>
  <c r="K37" i="7"/>
  <c r="J37" i="7"/>
  <c r="I37" i="7"/>
  <c r="H37" i="7"/>
  <c r="G37" i="7"/>
  <c r="F37" i="7"/>
  <c r="E37" i="7"/>
  <c r="D37" i="7"/>
  <c r="C37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AZ36" i="7"/>
  <c r="AY36" i="7"/>
  <c r="AX36" i="7"/>
  <c r="AW36" i="7"/>
  <c r="AV36" i="7"/>
  <c r="AU36" i="7"/>
  <c r="AT36" i="7"/>
  <c r="AS36" i="7"/>
  <c r="AR36" i="7"/>
  <c r="AQ36" i="7"/>
  <c r="AP36" i="7"/>
  <c r="AO36" i="7"/>
  <c r="AN36" i="7"/>
  <c r="AM36" i="7"/>
  <c r="AL36" i="7"/>
  <c r="AK36" i="7"/>
  <c r="AJ36" i="7"/>
  <c r="AI36" i="7"/>
  <c r="AH36" i="7"/>
  <c r="AG36" i="7"/>
  <c r="AF36" i="7"/>
  <c r="AE36" i="7"/>
  <c r="AD36" i="7"/>
  <c r="AC36" i="7"/>
  <c r="AB36" i="7"/>
  <c r="AA36" i="7"/>
  <c r="Z36" i="7"/>
  <c r="Y36" i="7"/>
  <c r="X36" i="7"/>
  <c r="W36" i="7"/>
  <c r="V36" i="7"/>
  <c r="U36" i="7"/>
  <c r="T36" i="7"/>
  <c r="S36" i="7"/>
  <c r="R36" i="7"/>
  <c r="Q36" i="7"/>
  <c r="P36" i="7"/>
  <c r="O36" i="7"/>
  <c r="N36" i="7"/>
  <c r="M36" i="7"/>
  <c r="L36" i="7"/>
  <c r="K36" i="7"/>
  <c r="J36" i="7"/>
  <c r="I36" i="7"/>
  <c r="H36" i="7"/>
  <c r="G36" i="7"/>
  <c r="F36" i="7"/>
  <c r="E36" i="7"/>
  <c r="D36" i="7"/>
  <c r="C36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AV35" i="7"/>
  <c r="AU35" i="7"/>
  <c r="AT35" i="7"/>
  <c r="AS35" i="7"/>
  <c r="AR35" i="7"/>
  <c r="AQ35" i="7"/>
  <c r="AP35" i="7"/>
  <c r="AO35" i="7"/>
  <c r="AN35" i="7"/>
  <c r="AM35" i="7"/>
  <c r="AL35" i="7"/>
  <c r="AK35" i="7"/>
  <c r="AJ35" i="7"/>
  <c r="AI35" i="7"/>
  <c r="AH35" i="7"/>
  <c r="AG35" i="7"/>
  <c r="AF35" i="7"/>
  <c r="AE35" i="7"/>
  <c r="AD35" i="7"/>
  <c r="AC35" i="7"/>
  <c r="AB35" i="7"/>
  <c r="AA35" i="7"/>
  <c r="Z35" i="7"/>
  <c r="Y35" i="7"/>
  <c r="X35" i="7"/>
  <c r="W35" i="7"/>
  <c r="V35" i="7"/>
  <c r="U35" i="7"/>
  <c r="T35" i="7"/>
  <c r="S35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BS34" i="7"/>
  <c r="BR34" i="7"/>
  <c r="BQ34" i="7"/>
  <c r="BP34" i="7"/>
  <c r="BO34" i="7"/>
  <c r="BN34" i="7"/>
  <c r="BK34" i="7"/>
  <c r="BJ34" i="7"/>
  <c r="BI34" i="7"/>
  <c r="BH34" i="7"/>
  <c r="BG34" i="7"/>
  <c r="BF34" i="7"/>
  <c r="BE34" i="7"/>
  <c r="BD34" i="7"/>
  <c r="BC34" i="7"/>
  <c r="BB34" i="7"/>
  <c r="BA34" i="7"/>
  <c r="AZ34" i="7"/>
  <c r="AY34" i="7"/>
  <c r="AX34" i="7"/>
  <c r="AW34" i="7"/>
  <c r="AV34" i="7"/>
  <c r="AU34" i="7"/>
  <c r="AT34" i="7"/>
  <c r="AS34" i="7"/>
  <c r="AR34" i="7"/>
  <c r="AQ34" i="7"/>
  <c r="AP34" i="7"/>
  <c r="AO34" i="7"/>
  <c r="AN34" i="7"/>
  <c r="AM34" i="7"/>
  <c r="AL34" i="7"/>
  <c r="AK34" i="7"/>
  <c r="AJ34" i="7"/>
  <c r="AI34" i="7"/>
  <c r="AH34" i="7"/>
  <c r="AG34" i="7"/>
  <c r="AF34" i="7"/>
  <c r="AE34" i="7"/>
  <c r="AD34" i="7"/>
  <c r="AC34" i="7"/>
  <c r="AB34" i="7"/>
  <c r="AA34" i="7"/>
  <c r="Z34" i="7"/>
  <c r="Y34" i="7"/>
  <c r="X34" i="7"/>
  <c r="W34" i="7"/>
  <c r="V34" i="7"/>
  <c r="U34" i="7"/>
  <c r="T34" i="7"/>
  <c r="S34" i="7"/>
  <c r="R34" i="7"/>
  <c r="Q34" i="7"/>
  <c r="P34" i="7"/>
  <c r="O34" i="7"/>
  <c r="N34" i="7"/>
  <c r="M34" i="7"/>
  <c r="L34" i="7"/>
  <c r="K34" i="7"/>
  <c r="J34" i="7"/>
  <c r="I34" i="7"/>
  <c r="H34" i="7"/>
  <c r="G34" i="7"/>
  <c r="F34" i="7"/>
  <c r="E34" i="7"/>
  <c r="D34" i="7"/>
  <c r="C34" i="7"/>
  <c r="BS33" i="7"/>
  <c r="BR33" i="7"/>
  <c r="BQ33" i="7"/>
  <c r="BP33" i="7"/>
  <c r="BO33" i="7"/>
  <c r="BN33" i="7"/>
  <c r="BM33" i="7"/>
  <c r="BL33" i="7"/>
  <c r="BC33" i="7"/>
  <c r="BB33" i="7"/>
  <c r="BA33" i="7"/>
  <c r="AZ33" i="7"/>
  <c r="AY33" i="7"/>
  <c r="AX33" i="7"/>
  <c r="AW33" i="7"/>
  <c r="AV33" i="7"/>
  <c r="AU33" i="7"/>
  <c r="AT33" i="7"/>
  <c r="AS33" i="7"/>
  <c r="AR33" i="7"/>
  <c r="AQ33" i="7"/>
  <c r="AP33" i="7"/>
  <c r="AO33" i="7"/>
  <c r="AN33" i="7"/>
  <c r="AM33" i="7"/>
  <c r="AL33" i="7"/>
  <c r="AK33" i="7"/>
  <c r="AJ33" i="7"/>
  <c r="AI33" i="7"/>
  <c r="AH33" i="7"/>
  <c r="AG33" i="7"/>
  <c r="AF33" i="7"/>
  <c r="AE33" i="7"/>
  <c r="AD33" i="7"/>
  <c r="AC33" i="7"/>
  <c r="AB33" i="7"/>
  <c r="AA33" i="7"/>
  <c r="Z33" i="7"/>
  <c r="Y33" i="7"/>
  <c r="X33" i="7"/>
  <c r="W33" i="7"/>
  <c r="V33" i="7"/>
  <c r="U33" i="7"/>
  <c r="T33" i="7"/>
  <c r="S33" i="7"/>
  <c r="R33" i="7"/>
  <c r="Q33" i="7"/>
  <c r="P33" i="7"/>
  <c r="O33" i="7"/>
  <c r="N33" i="7"/>
  <c r="M33" i="7"/>
  <c r="L33" i="7"/>
  <c r="K33" i="7"/>
  <c r="J33" i="7"/>
  <c r="I33" i="7"/>
  <c r="H33" i="7"/>
  <c r="G33" i="7"/>
  <c r="F33" i="7"/>
  <c r="E33" i="7"/>
  <c r="D33" i="7"/>
  <c r="C33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AW32" i="7"/>
  <c r="AV32" i="7"/>
  <c r="AU32" i="7"/>
  <c r="AT32" i="7"/>
  <c r="AS32" i="7"/>
  <c r="AR32" i="7"/>
  <c r="AQ32" i="7"/>
  <c r="AP32" i="7"/>
  <c r="AO32" i="7"/>
  <c r="AN32" i="7"/>
  <c r="AM32" i="7"/>
  <c r="AL32" i="7"/>
  <c r="AK32" i="7"/>
  <c r="AJ32" i="7"/>
  <c r="AI32" i="7"/>
  <c r="AH32" i="7"/>
  <c r="AG32" i="7"/>
  <c r="AF32" i="7"/>
  <c r="AE32" i="7"/>
  <c r="AD32" i="7"/>
  <c r="AC32" i="7"/>
  <c r="AB32" i="7"/>
  <c r="AA32" i="7"/>
  <c r="Z32" i="7"/>
  <c r="Y32" i="7"/>
  <c r="X32" i="7"/>
  <c r="W32" i="7"/>
  <c r="V32" i="7"/>
  <c r="U32" i="7"/>
  <c r="T32" i="7"/>
  <c r="S32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E32" i="7"/>
  <c r="D32" i="7"/>
  <c r="C32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AX31" i="7"/>
  <c r="AP31" i="7"/>
  <c r="AO31" i="7"/>
  <c r="AN31" i="7"/>
  <c r="AM31" i="7"/>
  <c r="AL31" i="7"/>
  <c r="AK31" i="7"/>
  <c r="AJ31" i="7"/>
  <c r="AI31" i="7"/>
  <c r="AH31" i="7"/>
  <c r="AG31" i="7"/>
  <c r="AF31" i="7"/>
  <c r="AE31" i="7"/>
  <c r="AD31" i="7"/>
  <c r="AC31" i="7"/>
  <c r="AB31" i="7"/>
  <c r="AA31" i="7"/>
  <c r="Z31" i="7"/>
  <c r="Y31" i="7"/>
  <c r="X31" i="7"/>
  <c r="W31" i="7"/>
  <c r="V31" i="7"/>
  <c r="U31" i="7"/>
  <c r="T31" i="7"/>
  <c r="S31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D31" i="7"/>
  <c r="C31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K30" i="7"/>
  <c r="AJ30" i="7"/>
  <c r="AI30" i="7"/>
  <c r="AH30" i="7"/>
  <c r="AG30" i="7"/>
  <c r="AF30" i="7"/>
  <c r="AE30" i="7"/>
  <c r="AD30" i="7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D30" i="7"/>
  <c r="C30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AN29" i="7"/>
  <c r="AM29" i="7"/>
  <c r="AL29" i="7"/>
  <c r="AJ29" i="7"/>
  <c r="AI29" i="7"/>
  <c r="AH29" i="7"/>
  <c r="AG29" i="7"/>
  <c r="AF29" i="7"/>
  <c r="AE29" i="7"/>
  <c r="AD29" i="7"/>
  <c r="AC29" i="7"/>
  <c r="AB29" i="7"/>
  <c r="AA29" i="7"/>
  <c r="Z29" i="7"/>
  <c r="Y29" i="7"/>
  <c r="X29" i="7"/>
  <c r="W29" i="7"/>
  <c r="V29" i="7"/>
  <c r="U29" i="7"/>
  <c r="T29" i="7"/>
  <c r="S29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D29" i="7"/>
  <c r="C29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Y28" i="7"/>
  <c r="AX28" i="7"/>
  <c r="AW28" i="7"/>
  <c r="AV28" i="7"/>
  <c r="AU28" i="7"/>
  <c r="AT28" i="7"/>
  <c r="AS28" i="7"/>
  <c r="AR28" i="7"/>
  <c r="AQ28" i="7"/>
  <c r="AP28" i="7"/>
  <c r="AO28" i="7"/>
  <c r="AN28" i="7"/>
  <c r="AM28" i="7"/>
  <c r="AL28" i="7"/>
  <c r="AK28" i="7"/>
  <c r="AF28" i="7"/>
  <c r="AE28" i="7"/>
  <c r="AD28" i="7"/>
  <c r="AC28" i="7"/>
  <c r="AB28" i="7"/>
  <c r="AA28" i="7"/>
  <c r="Z28" i="7"/>
  <c r="Y28" i="7"/>
  <c r="X28" i="7"/>
  <c r="W28" i="7"/>
  <c r="V28" i="7"/>
  <c r="U28" i="7"/>
  <c r="T28" i="7"/>
  <c r="S28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E28" i="7"/>
  <c r="D28" i="7"/>
  <c r="C28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AV27" i="7"/>
  <c r="AU27" i="7"/>
  <c r="AT27" i="7"/>
  <c r="AS27" i="7"/>
  <c r="AR27" i="7"/>
  <c r="AQ27" i="7"/>
  <c r="AP27" i="7"/>
  <c r="AO27" i="7"/>
  <c r="AN27" i="7"/>
  <c r="AM27" i="7"/>
  <c r="AL27" i="7"/>
  <c r="AK27" i="7"/>
  <c r="AJ27" i="7"/>
  <c r="AI27" i="7"/>
  <c r="AH27" i="7"/>
  <c r="AG27" i="7"/>
  <c r="Z27" i="7"/>
  <c r="Y27" i="7"/>
  <c r="X27" i="7"/>
  <c r="W27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AN26" i="7"/>
  <c r="AM26" i="7"/>
  <c r="AL26" i="7"/>
  <c r="AK26" i="7"/>
  <c r="AJ26" i="7"/>
  <c r="AI26" i="7"/>
  <c r="AH26" i="7"/>
  <c r="AG26" i="7"/>
  <c r="AF26" i="7"/>
  <c r="AE26" i="7"/>
  <c r="AD26" i="7"/>
  <c r="AC26" i="7"/>
  <c r="AB26" i="7"/>
  <c r="AA26" i="7"/>
  <c r="N26" i="7"/>
  <c r="M26" i="7"/>
  <c r="L26" i="7"/>
  <c r="K26" i="7"/>
  <c r="J26" i="7"/>
  <c r="I26" i="7"/>
  <c r="H26" i="7"/>
  <c r="G26" i="7"/>
  <c r="F26" i="7"/>
  <c r="E26" i="7"/>
  <c r="D26" i="7"/>
  <c r="C26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AX25" i="7"/>
  <c r="AW25" i="7"/>
  <c r="AV25" i="7"/>
  <c r="AU25" i="7"/>
  <c r="AT25" i="7"/>
  <c r="AS25" i="7"/>
  <c r="AR25" i="7"/>
  <c r="AQ25" i="7"/>
  <c r="AP25" i="7"/>
  <c r="AO25" i="7"/>
  <c r="AN25" i="7"/>
  <c r="AM25" i="7"/>
  <c r="AL25" i="7"/>
  <c r="AK25" i="7"/>
  <c r="AJ25" i="7"/>
  <c r="AI25" i="7"/>
  <c r="AH25" i="7"/>
  <c r="AG25" i="7"/>
  <c r="AF25" i="7"/>
  <c r="AE25" i="7"/>
  <c r="AD25" i="7"/>
  <c r="AC25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AZ24" i="7"/>
  <c r="AY24" i="7"/>
  <c r="AX24" i="7"/>
  <c r="AW24" i="7"/>
  <c r="AV24" i="7"/>
  <c r="AU24" i="7"/>
  <c r="AT24" i="7"/>
  <c r="AS24" i="7"/>
  <c r="AR24" i="7"/>
  <c r="AQ24" i="7"/>
  <c r="AP24" i="7"/>
  <c r="AO24" i="7"/>
  <c r="AN24" i="7"/>
  <c r="AM24" i="7"/>
  <c r="AL24" i="7"/>
  <c r="AK24" i="7"/>
  <c r="AJ24" i="7"/>
  <c r="AI24" i="7"/>
  <c r="AH24" i="7"/>
  <c r="AG24" i="7"/>
  <c r="AF24" i="7"/>
  <c r="AE24" i="7"/>
  <c r="AD24" i="7"/>
  <c r="AC24" i="7"/>
  <c r="AB24" i="7"/>
  <c r="AA24" i="7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L24" i="7"/>
  <c r="K24" i="7"/>
  <c r="J24" i="7"/>
  <c r="I24" i="7"/>
  <c r="H24" i="7"/>
  <c r="G24" i="7"/>
  <c r="F24" i="7"/>
  <c r="E24" i="7"/>
  <c r="D24" i="7"/>
  <c r="C24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AX23" i="7"/>
  <c r="AW23" i="7"/>
  <c r="AV23" i="7"/>
  <c r="AU23" i="7"/>
  <c r="AT23" i="7"/>
  <c r="AS23" i="7"/>
  <c r="AR23" i="7"/>
  <c r="AQ23" i="7"/>
  <c r="AP23" i="7"/>
  <c r="AO23" i="7"/>
  <c r="AN23" i="7"/>
  <c r="AM23" i="7"/>
  <c r="AL23" i="7"/>
  <c r="AK23" i="7"/>
  <c r="AJ23" i="7"/>
  <c r="AI23" i="7"/>
  <c r="AH23" i="7"/>
  <c r="AG23" i="7"/>
  <c r="AF23" i="7"/>
  <c r="AE23" i="7"/>
  <c r="AD23" i="7"/>
  <c r="AC23" i="7"/>
  <c r="AB23" i="7"/>
  <c r="AA23" i="7"/>
  <c r="Z23" i="7"/>
  <c r="Y23" i="7"/>
  <c r="X23" i="7"/>
  <c r="W23" i="7"/>
  <c r="V23" i="7"/>
  <c r="U23" i="7"/>
  <c r="T23" i="7"/>
  <c r="S23" i="7"/>
  <c r="R23" i="7"/>
  <c r="Q23" i="7"/>
  <c r="P23" i="7"/>
  <c r="O23" i="7"/>
  <c r="M23" i="7"/>
  <c r="L23" i="7"/>
  <c r="K23" i="7"/>
  <c r="J23" i="7"/>
  <c r="I23" i="7"/>
  <c r="H23" i="7"/>
  <c r="G23" i="7"/>
  <c r="F23" i="7"/>
  <c r="E23" i="7"/>
  <c r="D23" i="7"/>
  <c r="C23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AN22" i="7"/>
  <c r="AM22" i="7"/>
  <c r="AL22" i="7"/>
  <c r="AK22" i="7"/>
  <c r="AJ22" i="7"/>
  <c r="AI22" i="7"/>
  <c r="AH22" i="7"/>
  <c r="AG22" i="7"/>
  <c r="AF22" i="7"/>
  <c r="AE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L22" i="7"/>
  <c r="K22" i="7"/>
  <c r="J22" i="7"/>
  <c r="I22" i="7"/>
  <c r="H22" i="7"/>
  <c r="G22" i="7"/>
  <c r="F22" i="7"/>
  <c r="E22" i="7"/>
  <c r="D22" i="7"/>
  <c r="C22" i="7"/>
  <c r="BS21" i="7"/>
  <c r="BR21" i="7"/>
  <c r="BQ21" i="7"/>
  <c r="BP21" i="7"/>
  <c r="BO21" i="7"/>
  <c r="BN21" i="7"/>
  <c r="BM21" i="7"/>
  <c r="BL21" i="7"/>
  <c r="BK21" i="7"/>
  <c r="BJ21" i="7"/>
  <c r="BI21" i="7"/>
  <c r="BH21" i="7"/>
  <c r="BG21" i="7"/>
  <c r="BF21" i="7"/>
  <c r="BE21" i="7"/>
  <c r="BD21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J21" i="7"/>
  <c r="I21" i="7"/>
  <c r="H21" i="7"/>
  <c r="G21" i="7"/>
  <c r="F21" i="7"/>
  <c r="E21" i="7"/>
  <c r="D21" i="7"/>
  <c r="C21" i="7"/>
  <c r="BS20" i="7"/>
  <c r="BR20" i="7"/>
  <c r="BQ20" i="7"/>
  <c r="BP20" i="7"/>
  <c r="BO20" i="7"/>
  <c r="BN20" i="7"/>
  <c r="BM20" i="7"/>
  <c r="BL20" i="7"/>
  <c r="BK20" i="7"/>
  <c r="BJ20" i="7"/>
  <c r="BI20" i="7"/>
  <c r="BH20" i="7"/>
  <c r="BG20" i="7"/>
  <c r="BF20" i="7"/>
  <c r="BE20" i="7"/>
  <c r="BD20" i="7"/>
  <c r="BC20" i="7"/>
  <c r="BB20" i="7"/>
  <c r="BA20" i="7"/>
  <c r="AZ20" i="7"/>
  <c r="AY20" i="7"/>
  <c r="AX20" i="7"/>
  <c r="AW20" i="7"/>
  <c r="AV20" i="7"/>
  <c r="AU20" i="7"/>
  <c r="AT20" i="7"/>
  <c r="AS20" i="7"/>
  <c r="AR20" i="7"/>
  <c r="AQ20" i="7"/>
  <c r="AP20" i="7"/>
  <c r="AO20" i="7"/>
  <c r="AN20" i="7"/>
  <c r="AM20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I20" i="7"/>
  <c r="H20" i="7"/>
  <c r="G20" i="7"/>
  <c r="F20" i="7"/>
  <c r="E20" i="7"/>
  <c r="D20" i="7"/>
  <c r="C20" i="7"/>
  <c r="BS19" i="7"/>
  <c r="BR19" i="7"/>
  <c r="BQ19" i="7"/>
  <c r="BP19" i="7"/>
  <c r="BO19" i="7"/>
  <c r="BN19" i="7"/>
  <c r="BM19" i="7"/>
  <c r="BL19" i="7"/>
  <c r="BK19" i="7"/>
  <c r="BJ19" i="7"/>
  <c r="BI19" i="7"/>
  <c r="BH19" i="7"/>
  <c r="BG19" i="7"/>
  <c r="BF19" i="7"/>
  <c r="BE19" i="7"/>
  <c r="BD19" i="7"/>
  <c r="BC19" i="7"/>
  <c r="BB19" i="7"/>
  <c r="BA19" i="7"/>
  <c r="AZ19" i="7"/>
  <c r="AY19" i="7"/>
  <c r="AX19" i="7"/>
  <c r="AW19" i="7"/>
  <c r="AV19" i="7"/>
  <c r="AU19" i="7"/>
  <c r="AT19" i="7"/>
  <c r="AS19" i="7"/>
  <c r="AR19" i="7"/>
  <c r="AQ19" i="7"/>
  <c r="AP19" i="7"/>
  <c r="AO19" i="7"/>
  <c r="AN19" i="7"/>
  <c r="AM19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H19" i="7"/>
  <c r="G19" i="7"/>
  <c r="F19" i="7"/>
  <c r="E19" i="7"/>
  <c r="D19" i="7"/>
  <c r="C19" i="7"/>
  <c r="BS18" i="7"/>
  <c r="BR18" i="7"/>
  <c r="BQ18" i="7"/>
  <c r="BP18" i="7"/>
  <c r="BO18" i="7"/>
  <c r="BN18" i="7"/>
  <c r="BM18" i="7"/>
  <c r="BL18" i="7"/>
  <c r="BK18" i="7"/>
  <c r="BJ18" i="7"/>
  <c r="BI18" i="7"/>
  <c r="BH18" i="7"/>
  <c r="BG18" i="7"/>
  <c r="BF18" i="7"/>
  <c r="BE18" i="7"/>
  <c r="BD18" i="7"/>
  <c r="BC18" i="7"/>
  <c r="BB18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E18" i="7"/>
  <c r="D18" i="7"/>
  <c r="C18" i="7"/>
  <c r="BS17" i="7"/>
  <c r="BR17" i="7"/>
  <c r="BQ17" i="7"/>
  <c r="BP17" i="7"/>
  <c r="BO17" i="7"/>
  <c r="BN17" i="7"/>
  <c r="BM17" i="7"/>
  <c r="BL17" i="7"/>
  <c r="BK17" i="7"/>
  <c r="BJ17" i="7"/>
  <c r="BI17" i="7"/>
  <c r="BH17" i="7"/>
  <c r="BG17" i="7"/>
  <c r="BF17" i="7"/>
  <c r="BE17" i="7"/>
  <c r="BD17" i="7"/>
  <c r="BC17" i="7"/>
  <c r="BB17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G17" i="7"/>
  <c r="F17" i="7"/>
  <c r="E17" i="7"/>
  <c r="D17" i="7"/>
  <c r="C17" i="7"/>
  <c r="BS16" i="7"/>
  <c r="BR16" i="7"/>
  <c r="BQ16" i="7"/>
  <c r="BP16" i="7"/>
  <c r="BO16" i="7"/>
  <c r="BN16" i="7"/>
  <c r="BM16" i="7"/>
  <c r="BL16" i="7"/>
  <c r="BK16" i="7"/>
  <c r="BJ16" i="7"/>
  <c r="BI16" i="7"/>
  <c r="BH16" i="7"/>
  <c r="BG16" i="7"/>
  <c r="BF16" i="7"/>
  <c r="BE16" i="7"/>
  <c r="BD16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F16" i="7"/>
  <c r="E16" i="7"/>
  <c r="D16" i="7"/>
  <c r="C16" i="7"/>
  <c r="BS15" i="7"/>
  <c r="BR15" i="7"/>
  <c r="BQ15" i="7"/>
  <c r="BP15" i="7"/>
  <c r="BO15" i="7"/>
  <c r="BN15" i="7"/>
  <c r="BM15" i="7"/>
  <c r="BL15" i="7"/>
  <c r="BK15" i="7"/>
  <c r="BJ15" i="7"/>
  <c r="BI15" i="7"/>
  <c r="BH15" i="7"/>
  <c r="BG15" i="7"/>
  <c r="BF15" i="7"/>
  <c r="BE15" i="7"/>
  <c r="BD15" i="7"/>
  <c r="BC15" i="7"/>
  <c r="BB15" i="7"/>
  <c r="BA15" i="7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E15" i="7"/>
  <c r="D15" i="7"/>
  <c r="C15" i="7"/>
  <c r="BS14" i="7"/>
  <c r="BR14" i="7"/>
  <c r="BQ14" i="7"/>
  <c r="BP14" i="7"/>
  <c r="BO14" i="7"/>
  <c r="BN14" i="7"/>
  <c r="BM14" i="7"/>
  <c r="BL14" i="7"/>
  <c r="BK14" i="7"/>
  <c r="BJ14" i="7"/>
  <c r="BI14" i="7"/>
  <c r="BH14" i="7"/>
  <c r="BG14" i="7"/>
  <c r="BF14" i="7"/>
  <c r="BE14" i="7"/>
  <c r="BD14" i="7"/>
  <c r="BC14" i="7"/>
  <c r="BB14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D14" i="7"/>
  <c r="C14" i="7"/>
  <c r="BS13" i="7"/>
  <c r="BR13" i="7"/>
  <c r="BQ13" i="7"/>
  <c r="BP13" i="7"/>
  <c r="BO13" i="7"/>
  <c r="BN13" i="7"/>
  <c r="BM13" i="7"/>
  <c r="BL13" i="7"/>
  <c r="BK13" i="7"/>
  <c r="BJ13" i="7"/>
  <c r="BI13" i="7"/>
  <c r="BH13" i="7"/>
  <c r="BG13" i="7"/>
  <c r="BF13" i="7"/>
  <c r="BE13" i="7"/>
  <c r="BD13" i="7"/>
  <c r="BC13" i="7"/>
  <c r="BB13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S12" i="7"/>
  <c r="BR12" i="7"/>
  <c r="BQ12" i="7"/>
  <c r="BP12" i="7"/>
  <c r="BO12" i="7"/>
  <c r="BN12" i="7"/>
  <c r="BM12" i="7"/>
  <c r="BL12" i="7"/>
  <c r="BK12" i="7"/>
  <c r="BJ12" i="7"/>
  <c r="BI12" i="7"/>
  <c r="BH12" i="7"/>
  <c r="BG12" i="7"/>
  <c r="BF12" i="7"/>
  <c r="BE12" i="7"/>
  <c r="BD12" i="7"/>
  <c r="BC12" i="7"/>
  <c r="BB12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BS11" i="7"/>
  <c r="BR11" i="7"/>
  <c r="BQ11" i="7"/>
  <c r="BP11" i="7"/>
  <c r="BO11" i="7"/>
  <c r="BN11" i="7"/>
  <c r="BM11" i="7"/>
  <c r="BL11" i="7"/>
  <c r="BK11" i="7"/>
  <c r="BJ11" i="7"/>
  <c r="BI11" i="7"/>
  <c r="BH11" i="7"/>
  <c r="BG11" i="7"/>
  <c r="BF11" i="7"/>
  <c r="BE11" i="7"/>
  <c r="BD11" i="7"/>
  <c r="BC11" i="7"/>
  <c r="BB11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E11" i="7"/>
  <c r="D11" i="7"/>
  <c r="BS10" i="7"/>
  <c r="BR10" i="7"/>
  <c r="BQ10" i="7"/>
  <c r="BP10" i="7"/>
  <c r="BO10" i="7"/>
  <c r="BN10" i="7"/>
  <c r="BM10" i="7"/>
  <c r="BL10" i="7"/>
  <c r="BK10" i="7"/>
  <c r="BJ10" i="7"/>
  <c r="BI10" i="7"/>
  <c r="BH10" i="7"/>
  <c r="BG10" i="7"/>
  <c r="BF10" i="7"/>
  <c r="BE10" i="7"/>
  <c r="BD10" i="7"/>
  <c r="BC10" i="7"/>
  <c r="BB10" i="7"/>
  <c r="BA10" i="7"/>
  <c r="AZ10" i="7"/>
  <c r="AY10" i="7"/>
  <c r="AX10" i="7"/>
  <c r="AW10" i="7"/>
  <c r="AV10" i="7"/>
  <c r="AU10" i="7"/>
  <c r="AT10" i="7"/>
  <c r="AS10" i="7"/>
  <c r="AR10" i="7"/>
  <c r="AQ10" i="7"/>
  <c r="AP10" i="7"/>
  <c r="AO10" i="7"/>
  <c r="AN10" i="7"/>
  <c r="AM10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E10" i="7"/>
  <c r="D10" i="7"/>
  <c r="BS9" i="7"/>
  <c r="BR9" i="7"/>
  <c r="BQ9" i="7"/>
  <c r="BP9" i="7"/>
  <c r="BO9" i="7"/>
  <c r="BN9" i="7"/>
  <c r="BM9" i="7"/>
  <c r="BL9" i="7"/>
  <c r="BK9" i="7"/>
  <c r="BJ9" i="7"/>
  <c r="BI9" i="7"/>
  <c r="BH9" i="7"/>
  <c r="BG9" i="7"/>
  <c r="BF9" i="7"/>
  <c r="BE9" i="7"/>
  <c r="BD9" i="7"/>
  <c r="BC9" i="7"/>
  <c r="BB9" i="7"/>
  <c r="BA9" i="7"/>
  <c r="AZ9" i="7"/>
  <c r="AY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K9" i="7"/>
  <c r="AJ9" i="7"/>
  <c r="AI9" i="7"/>
  <c r="AH9" i="7"/>
  <c r="AG9" i="7"/>
  <c r="AF9" i="7"/>
  <c r="AE9" i="7"/>
  <c r="AD9" i="7"/>
  <c r="AC9" i="7"/>
  <c r="AB9" i="7"/>
  <c r="AA9" i="7"/>
  <c r="Z9" i="7"/>
  <c r="Y9" i="7"/>
  <c r="X9" i="7"/>
  <c r="W9" i="7"/>
  <c r="V9" i="7"/>
  <c r="U9" i="7"/>
  <c r="T9" i="7"/>
  <c r="S9" i="7"/>
  <c r="R9" i="7"/>
  <c r="Q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S8" i="7"/>
  <c r="BR8" i="7"/>
  <c r="BQ8" i="7"/>
  <c r="BP8" i="7"/>
  <c r="BO8" i="7"/>
  <c r="BN8" i="7"/>
  <c r="BM8" i="7"/>
  <c r="BL8" i="7"/>
  <c r="BK8" i="7"/>
  <c r="BJ8" i="7"/>
  <c r="BI8" i="7"/>
  <c r="BH8" i="7"/>
  <c r="BG8" i="7"/>
  <c r="BF8" i="7"/>
  <c r="BE8" i="7"/>
  <c r="BD8" i="7"/>
  <c r="BC8" i="7"/>
  <c r="BB8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AC8" i="7"/>
  <c r="AB8" i="7"/>
  <c r="AA8" i="7"/>
  <c r="Z8" i="7"/>
  <c r="Y8" i="7"/>
  <c r="X8" i="7"/>
  <c r="W8" i="7"/>
  <c r="V8" i="7"/>
  <c r="U8" i="7"/>
  <c r="T8" i="7"/>
  <c r="S8" i="7"/>
  <c r="R8" i="7"/>
  <c r="Q8" i="7"/>
  <c r="P8" i="7"/>
  <c r="O8" i="7"/>
  <c r="N8" i="7"/>
  <c r="M8" i="7"/>
  <c r="L8" i="7"/>
  <c r="K8" i="7"/>
  <c r="J8" i="7"/>
  <c r="I8" i="7"/>
  <c r="H8" i="7"/>
  <c r="G8" i="7"/>
  <c r="F8" i="7"/>
  <c r="E8" i="7"/>
  <c r="C8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C7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C6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C5" i="7"/>
  <c r="BS4" i="7"/>
  <c r="BR4" i="7"/>
  <c r="BQ4" i="7"/>
  <c r="BP4" i="7"/>
  <c r="BO4" i="7"/>
  <c r="BN4" i="7"/>
  <c r="BM4" i="7"/>
  <c r="BL4" i="7"/>
  <c r="BK4" i="7"/>
  <c r="BJ4" i="7"/>
  <c r="BI4" i="7"/>
  <c r="BH4" i="7"/>
  <c r="BG4" i="7"/>
  <c r="BF4" i="7"/>
  <c r="BE4" i="7"/>
  <c r="BD4" i="7"/>
  <c r="BC4" i="7"/>
  <c r="BB4" i="7"/>
  <c r="BA4" i="7"/>
  <c r="AZ4" i="7"/>
  <c r="AY4" i="7"/>
  <c r="AX4" i="7"/>
  <c r="AW4" i="7"/>
  <c r="AV4" i="7"/>
  <c r="AU4" i="7"/>
  <c r="AT4" i="7"/>
  <c r="AS4" i="7"/>
  <c r="AR4" i="7"/>
  <c r="AQ4" i="7"/>
  <c r="AP4" i="7"/>
  <c r="AO4" i="7"/>
  <c r="AN4" i="7"/>
  <c r="AM4" i="7"/>
  <c r="AL4" i="7"/>
  <c r="AK4" i="7"/>
  <c r="AJ4" i="7"/>
  <c r="AI4" i="7"/>
  <c r="AH4" i="7"/>
  <c r="AG4" i="7"/>
  <c r="AF4" i="7"/>
  <c r="AE4" i="7"/>
  <c r="AD4" i="7"/>
  <c r="AC4" i="7"/>
  <c r="AB4" i="7"/>
  <c r="AA4" i="7"/>
  <c r="Z4" i="7"/>
  <c r="Y4" i="7"/>
  <c r="X4" i="7"/>
  <c r="W4" i="7"/>
  <c r="V4" i="7"/>
  <c r="U4" i="7"/>
  <c r="T4" i="7"/>
  <c r="S4" i="7"/>
  <c r="R4" i="7"/>
  <c r="Q4" i="7"/>
  <c r="P4" i="7"/>
  <c r="O4" i="7"/>
  <c r="N4" i="7"/>
  <c r="M4" i="7"/>
  <c r="L4" i="7"/>
  <c r="K4" i="7"/>
  <c r="J4" i="7"/>
  <c r="I4" i="7"/>
  <c r="H4" i="7"/>
  <c r="G4" i="7"/>
  <c r="F4" i="7"/>
  <c r="E4" i="7"/>
  <c r="C4" i="7"/>
  <c r="BS3" i="7"/>
  <c r="BR3" i="7"/>
  <c r="BQ3" i="7"/>
  <c r="BP3" i="7"/>
  <c r="BO3" i="7"/>
  <c r="BN3" i="7"/>
  <c r="BM3" i="7"/>
  <c r="BL3" i="7"/>
  <c r="BK3" i="7"/>
  <c r="BJ3" i="7"/>
  <c r="BI3" i="7"/>
  <c r="BH3" i="7"/>
  <c r="BG3" i="7"/>
  <c r="BF3" i="7"/>
  <c r="BE3" i="7"/>
  <c r="BD3" i="7"/>
  <c r="BC3" i="7"/>
  <c r="BB3" i="7"/>
  <c r="BA3" i="7"/>
  <c r="AZ3" i="7"/>
  <c r="AY3" i="7"/>
  <c r="AX3" i="7"/>
  <c r="AW3" i="7"/>
  <c r="AV3" i="7"/>
  <c r="AU3" i="7"/>
  <c r="AT3" i="7"/>
  <c r="AS3" i="7"/>
  <c r="AR3" i="7"/>
  <c r="AQ3" i="7"/>
  <c r="AP3" i="7"/>
  <c r="AO3" i="7"/>
  <c r="AN3" i="7"/>
  <c r="AM3" i="7"/>
  <c r="AL3" i="7"/>
  <c r="AK3" i="7"/>
  <c r="AJ3" i="7"/>
  <c r="AI3" i="7"/>
  <c r="AH3" i="7"/>
  <c r="AG3" i="7"/>
  <c r="AF3" i="7"/>
  <c r="AE3" i="7"/>
  <c r="AD3" i="7"/>
  <c r="AC3" i="7"/>
  <c r="AB3" i="7"/>
  <c r="AA3" i="7"/>
  <c r="Z3" i="7"/>
  <c r="Y3" i="7"/>
  <c r="X3" i="7"/>
  <c r="W3" i="7"/>
  <c r="V3" i="7"/>
  <c r="U3" i="7"/>
  <c r="T3" i="7"/>
  <c r="S3" i="7"/>
  <c r="R3" i="7"/>
  <c r="Q3" i="7"/>
  <c r="P3" i="7"/>
  <c r="O3" i="7"/>
  <c r="N3" i="7"/>
  <c r="M3" i="7"/>
  <c r="L3" i="7"/>
  <c r="K3" i="7"/>
  <c r="J3" i="7"/>
  <c r="I3" i="7"/>
  <c r="H3" i="7"/>
  <c r="G3" i="7"/>
  <c r="F3" i="7"/>
  <c r="E3" i="7"/>
  <c r="D3" i="7"/>
  <c r="C3" i="7"/>
  <c r="BS2" i="7"/>
  <c r="BR2" i="7"/>
  <c r="BQ2" i="7"/>
  <c r="BP2" i="7"/>
  <c r="BO2" i="7"/>
  <c r="BN2" i="7"/>
  <c r="BM2" i="7"/>
  <c r="BL2" i="7"/>
  <c r="BK2" i="7"/>
  <c r="BJ2" i="7"/>
  <c r="BI2" i="7"/>
  <c r="BH2" i="7"/>
  <c r="BG2" i="7"/>
  <c r="BF2" i="7"/>
  <c r="BE2" i="7"/>
  <c r="BD2" i="7"/>
  <c r="BC2" i="7"/>
  <c r="BB2" i="7"/>
  <c r="BA2" i="7"/>
  <c r="AZ2" i="7"/>
  <c r="AY2" i="7"/>
  <c r="AX2" i="7"/>
  <c r="AW2" i="7"/>
  <c r="AV2" i="7"/>
  <c r="AU2" i="7"/>
  <c r="AT2" i="7"/>
  <c r="AS2" i="7"/>
  <c r="AR2" i="7"/>
  <c r="AQ2" i="7"/>
  <c r="AP2" i="7"/>
  <c r="AO2" i="7"/>
  <c r="AN2" i="7"/>
  <c r="AM2" i="7"/>
  <c r="AL2" i="7"/>
  <c r="AK2" i="7"/>
  <c r="AJ2" i="7"/>
  <c r="AI2" i="7"/>
  <c r="AH2" i="7"/>
  <c r="AG2" i="7"/>
  <c r="AF2" i="7"/>
  <c r="AE2" i="7"/>
  <c r="AD2" i="7"/>
  <c r="AC2" i="7"/>
  <c r="AB2" i="7"/>
  <c r="AA2" i="7"/>
  <c r="Z2" i="7"/>
  <c r="Y2" i="7"/>
  <c r="X2" i="7"/>
  <c r="W2" i="7"/>
  <c r="V2" i="7"/>
  <c r="U2" i="7"/>
  <c r="T2" i="7"/>
  <c r="S2" i="7"/>
  <c r="R2" i="7"/>
  <c r="Q2" i="7"/>
  <c r="P2" i="7"/>
  <c r="O2" i="7"/>
  <c r="N2" i="7"/>
  <c r="M2" i="7"/>
  <c r="L2" i="7"/>
  <c r="K2" i="7"/>
  <c r="J2" i="7"/>
  <c r="I2" i="7"/>
  <c r="H2" i="7"/>
  <c r="G2" i="7"/>
  <c r="F2" i="7"/>
  <c r="E2" i="7"/>
  <c r="D2" i="7"/>
  <c r="C2" i="7"/>
  <c r="B3" i="7"/>
  <c r="B4" i="7"/>
  <c r="B5" i="7"/>
  <c r="B6" i="7"/>
  <c r="B8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2" i="7"/>
  <c r="C3" i="5"/>
  <c r="C13" i="5"/>
  <c r="C18" i="5"/>
  <c r="C24" i="5"/>
  <c r="C25" i="5"/>
  <c r="C35" i="5"/>
  <c r="C36" i="5"/>
  <c r="C41" i="5"/>
  <c r="C2" i="5"/>
  <c r="B2" i="5"/>
  <c r="B3" i="5"/>
  <c r="B13" i="5"/>
  <c r="B18" i="5"/>
  <c r="B24" i="5"/>
  <c r="B25" i="5"/>
  <c r="B35" i="5"/>
  <c r="B36" i="5"/>
  <c r="B41" i="5"/>
  <c r="B20" i="5"/>
  <c r="B6" i="5"/>
  <c r="B2" i="4"/>
  <c r="BL4" i="4"/>
  <c r="BH4" i="4"/>
  <c r="BD4" i="4"/>
  <c r="AZ4" i="4"/>
  <c r="AV4" i="4"/>
  <c r="AR4" i="4"/>
  <c r="AN4" i="4"/>
  <c r="AJ4" i="4"/>
  <c r="AF4" i="4"/>
  <c r="AB4" i="4"/>
  <c r="X4" i="4"/>
  <c r="T4" i="4"/>
  <c r="P4" i="4"/>
  <c r="L4" i="4"/>
  <c r="H4" i="4"/>
  <c r="C17" i="5" s="1"/>
  <c r="DL18" i="7" l="1"/>
  <c r="DL41" i="7"/>
  <c r="DL13" i="7"/>
  <c r="DL3" i="7"/>
  <c r="DL2" i="7"/>
  <c r="DL25" i="7"/>
  <c r="DL24" i="7"/>
  <c r="DL36" i="7"/>
  <c r="DL35" i="7"/>
  <c r="E4" i="4"/>
  <c r="C14" i="5" s="1"/>
  <c r="I4" i="4"/>
  <c r="C19" i="5" s="1"/>
  <c r="M4" i="4"/>
  <c r="C22" i="5" s="1"/>
  <c r="Q4" i="4"/>
  <c r="U4" i="4"/>
  <c r="Y4" i="4"/>
  <c r="AC4" i="4"/>
  <c r="AG4" i="4"/>
  <c r="AK4" i="4"/>
  <c r="C29" i="5" s="1"/>
  <c r="AO4" i="4"/>
  <c r="AS4" i="4"/>
  <c r="AW4" i="4"/>
  <c r="BA4" i="4"/>
  <c r="BE4" i="4"/>
  <c r="BI4" i="4"/>
  <c r="BM4" i="4"/>
  <c r="C34" i="5" s="1"/>
  <c r="BQ4" i="4"/>
  <c r="C38" i="5" s="1"/>
  <c r="BU4" i="4"/>
  <c r="BY4" i="4"/>
  <c r="CC4" i="4"/>
  <c r="CG4" i="4"/>
  <c r="CK4" i="4"/>
  <c r="CO4" i="4"/>
  <c r="CS4" i="4"/>
  <c r="CX4" i="4"/>
  <c r="DD4" i="4"/>
  <c r="DH4" i="4"/>
  <c r="B16" i="5"/>
  <c r="G16" i="7" s="1"/>
  <c r="DL16" i="7" s="1"/>
  <c r="B21" i="5"/>
  <c r="K21" i="7" s="1"/>
  <c r="B37" i="5"/>
  <c r="BO37" i="7" s="1"/>
  <c r="HZ7" i="6"/>
  <c r="HZ11" i="6"/>
  <c r="HZ15" i="6"/>
  <c r="HZ19" i="6"/>
  <c r="HZ23" i="6"/>
  <c r="HZ31" i="6"/>
  <c r="HZ35" i="6"/>
  <c r="HZ39" i="6"/>
  <c r="HZ43" i="6"/>
  <c r="HZ47" i="6"/>
  <c r="HZ51" i="6"/>
  <c r="HZ55" i="6"/>
  <c r="HZ59" i="6"/>
  <c r="HZ63" i="6"/>
  <c r="B19" i="5"/>
  <c r="I19" i="7" s="1"/>
  <c r="DL19" i="7" s="1"/>
  <c r="B22" i="5"/>
  <c r="M22" i="7" s="1"/>
  <c r="DL22" i="7" s="1"/>
  <c r="B28" i="5"/>
  <c r="B34" i="5"/>
  <c r="BM34" i="7" s="1"/>
  <c r="B38" i="5"/>
  <c r="BQ38" i="7" s="1"/>
  <c r="DL38" i="7" s="1"/>
  <c r="BP4" i="4"/>
  <c r="BT4" i="4"/>
  <c r="BX4" i="4"/>
  <c r="CB4" i="4"/>
  <c r="CF4" i="4"/>
  <c r="CJ4" i="4"/>
  <c r="CN4" i="4"/>
  <c r="CR4" i="4"/>
  <c r="CW4" i="4"/>
  <c r="DC4" i="4"/>
  <c r="DG4" i="4"/>
  <c r="DK4" i="4"/>
  <c r="B14" i="5"/>
  <c r="E14" i="7" s="1"/>
  <c r="DL14" i="7" s="1"/>
  <c r="B29" i="5"/>
  <c r="AK29" i="7" s="1"/>
  <c r="DL29" i="7" s="1"/>
  <c r="HZ67" i="6"/>
  <c r="B4" i="4"/>
  <c r="F4" i="4"/>
  <c r="C15" i="5" s="1"/>
  <c r="J4" i="4"/>
  <c r="C20" i="5" s="1"/>
  <c r="N4" i="4"/>
  <c r="C23" i="5" s="1"/>
  <c r="R4" i="4"/>
  <c r="V4" i="4"/>
  <c r="Z4" i="4"/>
  <c r="AD4" i="4"/>
  <c r="AH4" i="4"/>
  <c r="AL4" i="4"/>
  <c r="AP4" i="4"/>
  <c r="AT4" i="4"/>
  <c r="AX4" i="4"/>
  <c r="BB4" i="4"/>
  <c r="BF4" i="4"/>
  <c r="BJ4" i="4"/>
  <c r="BN4" i="4"/>
  <c r="BR4" i="4"/>
  <c r="C39" i="5" s="1"/>
  <c r="BV4" i="4"/>
  <c r="BZ4" i="4"/>
  <c r="CD4" i="4"/>
  <c r="CH4" i="4"/>
  <c r="CL4" i="4"/>
  <c r="CP4" i="4"/>
  <c r="CT4" i="4"/>
  <c r="CY4" i="4"/>
  <c r="DE4" i="4"/>
  <c r="DI4" i="4"/>
  <c r="HZ6" i="6"/>
  <c r="HZ10" i="6"/>
  <c r="HZ14" i="6"/>
  <c r="HZ18" i="6"/>
  <c r="HZ22" i="6"/>
  <c r="HZ26" i="6"/>
  <c r="HZ30" i="6"/>
  <c r="HZ34" i="6"/>
  <c r="HZ38" i="6"/>
  <c r="HZ42" i="6"/>
  <c r="HZ46" i="6"/>
  <c r="HZ50" i="6"/>
  <c r="HZ54" i="6"/>
  <c r="HZ58" i="6"/>
  <c r="HZ62" i="6"/>
  <c r="D6" i="7"/>
  <c r="DL6" i="7" s="1"/>
  <c r="B4" i="5"/>
  <c r="D4" i="7" s="1"/>
  <c r="DL4" i="7" s="1"/>
  <c r="B8" i="5"/>
  <c r="D8" i="7" s="1"/>
  <c r="DL8" i="7" s="1"/>
  <c r="B5" i="5"/>
  <c r="D5" i="7" s="1"/>
  <c r="DL5" i="7" s="1"/>
  <c r="B17" i="5"/>
  <c r="H17" i="7" s="1"/>
  <c r="DL17" i="7" s="1"/>
  <c r="G4" i="4"/>
  <c r="C16" i="5" s="1"/>
  <c r="S4" i="4"/>
  <c r="AA4" i="4"/>
  <c r="AM4" i="4"/>
  <c r="AU4" i="4"/>
  <c r="BG4" i="4"/>
  <c r="BS4" i="4"/>
  <c r="CE4" i="4"/>
  <c r="DF4" i="4"/>
  <c r="HZ27" i="6"/>
  <c r="HZ71" i="6"/>
  <c r="C4" i="4"/>
  <c r="K4" i="4"/>
  <c r="C21" i="5" s="1"/>
  <c r="O4" i="4"/>
  <c r="W4" i="4"/>
  <c r="AE4" i="4"/>
  <c r="AI4" i="4"/>
  <c r="AQ4" i="4"/>
  <c r="AY4" i="4"/>
  <c r="BC4" i="4"/>
  <c r="BK4" i="4"/>
  <c r="BO4" i="4"/>
  <c r="BW4" i="4"/>
  <c r="CA4" i="4"/>
  <c r="CI4" i="4"/>
  <c r="CM4" i="4"/>
  <c r="CQ4" i="4"/>
  <c r="CU4" i="4"/>
  <c r="CZ4" i="4"/>
  <c r="DJ4" i="4"/>
  <c r="HZ4" i="6"/>
  <c r="D4" i="4"/>
  <c r="HZ5" i="6"/>
  <c r="HZ8" i="6"/>
  <c r="HZ9" i="6"/>
  <c r="HZ12" i="6"/>
  <c r="HZ13" i="6"/>
  <c r="HZ16" i="6"/>
  <c r="HZ17" i="6"/>
  <c r="HZ20" i="6"/>
  <c r="HZ21" i="6"/>
  <c r="HZ24" i="6"/>
  <c r="HZ25" i="6"/>
  <c r="HZ28" i="6"/>
  <c r="HZ29" i="6"/>
  <c r="HZ32" i="6"/>
  <c r="HZ33" i="6"/>
  <c r="HZ36" i="6"/>
  <c r="HZ37" i="6"/>
  <c r="HZ40" i="6"/>
  <c r="HZ41" i="6"/>
  <c r="HZ44" i="6"/>
  <c r="HZ45" i="6"/>
  <c r="HZ48" i="6"/>
  <c r="HZ49" i="6"/>
  <c r="HZ52" i="6"/>
  <c r="HZ53" i="6"/>
  <c r="HZ56" i="6"/>
  <c r="HZ57" i="6"/>
  <c r="HZ60" i="6"/>
  <c r="HZ61" i="6"/>
  <c r="HZ64" i="6"/>
  <c r="B7" i="5"/>
  <c r="B7" i="7" s="1"/>
  <c r="DL7" i="7" s="1"/>
  <c r="B9" i="5"/>
  <c r="B9" i="7" s="1"/>
  <c r="DL9" i="7" s="1"/>
  <c r="B15" i="5"/>
  <c r="F15" i="7" s="1"/>
  <c r="DL15" i="7" s="1"/>
  <c r="B23" i="5"/>
  <c r="N23" i="7" s="1"/>
  <c r="DL23" i="7" s="1"/>
  <c r="B39" i="5"/>
  <c r="BR39" i="7" s="1"/>
  <c r="DL39" i="7" s="1"/>
  <c r="J20" i="7"/>
  <c r="DL20" i="7" s="1"/>
  <c r="HZ65" i="6"/>
  <c r="HZ68" i="6"/>
  <c r="HZ69" i="6"/>
  <c r="HZ72" i="6"/>
  <c r="HZ73" i="6"/>
  <c r="HZ76" i="6"/>
  <c r="HZ77" i="6"/>
  <c r="HZ80" i="6"/>
  <c r="HZ81" i="6"/>
  <c r="HZ84" i="6"/>
  <c r="HZ85" i="6"/>
  <c r="HZ88" i="6"/>
  <c r="HZ89" i="6"/>
  <c r="HZ92" i="6"/>
  <c r="HZ93" i="6"/>
  <c r="HZ96" i="6"/>
  <c r="HZ97" i="6"/>
  <c r="HZ100" i="6"/>
  <c r="HZ101" i="6"/>
  <c r="HZ104" i="6"/>
  <c r="HZ105" i="6"/>
  <c r="HZ108" i="6"/>
  <c r="HZ109" i="6"/>
  <c r="HZ112" i="6"/>
  <c r="HZ113" i="6"/>
  <c r="HZ75" i="6"/>
  <c r="HZ79" i="6"/>
  <c r="HZ83" i="6"/>
  <c r="HZ87" i="6"/>
  <c r="HZ91" i="6"/>
  <c r="HZ95" i="6"/>
  <c r="HZ99" i="6"/>
  <c r="HZ103" i="6"/>
  <c r="HZ107" i="6"/>
  <c r="HZ111" i="6"/>
  <c r="HZ66" i="6"/>
  <c r="HZ70" i="6"/>
  <c r="HZ74" i="6"/>
  <c r="HZ78" i="6"/>
  <c r="HZ82" i="6"/>
  <c r="HZ86" i="6"/>
  <c r="HZ90" i="6"/>
  <c r="HZ94" i="6"/>
  <c r="HZ98" i="6"/>
  <c r="HZ102" i="6"/>
  <c r="HZ106" i="6"/>
  <c r="HZ110" i="6"/>
  <c r="HZ114" i="6"/>
  <c r="B27" i="5" l="1"/>
  <c r="AD27" i="7" s="1"/>
  <c r="B30" i="5"/>
  <c r="AL30" i="7" s="1"/>
  <c r="B33" i="5"/>
  <c r="BG33" i="7" s="1"/>
  <c r="B32" i="5"/>
  <c r="AX32" i="7" s="1"/>
  <c r="C33" i="5"/>
  <c r="B31" i="5"/>
  <c r="AR31" i="7" s="1"/>
  <c r="B26" i="5"/>
  <c r="R26" i="7" s="1"/>
  <c r="AG28" i="7"/>
  <c r="AI28" i="7"/>
  <c r="AJ28" i="7"/>
  <c r="AH28" i="7"/>
  <c r="C31" i="5"/>
  <c r="C26" i="5"/>
  <c r="L21" i="7"/>
  <c r="DL21" i="7" s="1"/>
  <c r="B40" i="5"/>
  <c r="C27" i="5"/>
  <c r="C28" i="5"/>
  <c r="BN37" i="7"/>
  <c r="C5" i="5"/>
  <c r="C6" i="5"/>
  <c r="C4" i="5"/>
  <c r="C8" i="5"/>
  <c r="C12" i="5"/>
  <c r="C10" i="5"/>
  <c r="C11" i="5"/>
  <c r="B12" i="5"/>
  <c r="C12" i="7" s="1"/>
  <c r="DL12" i="7" s="1"/>
  <c r="B11" i="5"/>
  <c r="C11" i="7" s="1"/>
  <c r="DL11" i="7" s="1"/>
  <c r="B10" i="5"/>
  <c r="C10" i="7" s="1"/>
  <c r="DL10" i="7" s="1"/>
  <c r="BP37" i="7"/>
  <c r="C30" i="5"/>
  <c r="C7" i="4"/>
  <c r="C37" i="5"/>
  <c r="C32" i="5"/>
  <c r="C9" i="5"/>
  <c r="C7" i="5"/>
  <c r="C40" i="5"/>
  <c r="BL34" i="7"/>
  <c r="DL34" i="7" s="1"/>
  <c r="DL37" i="7" l="1"/>
  <c r="CI40" i="7"/>
  <c r="DG40" i="7"/>
  <c r="CA40" i="7"/>
  <c r="CY40" i="7"/>
  <c r="CQ40" i="7"/>
  <c r="BT40" i="7"/>
  <c r="CL40" i="7"/>
  <c r="DJ40" i="7"/>
  <c r="CX40" i="7"/>
  <c r="BV40" i="7"/>
  <c r="DH40" i="7"/>
  <c r="CT40" i="7"/>
  <c r="CP40" i="7"/>
  <c r="BU40" i="7"/>
  <c r="DF40" i="7"/>
  <c r="CS40" i="7"/>
  <c r="CB40" i="7"/>
  <c r="BW40" i="7"/>
  <c r="CK40" i="7"/>
  <c r="DI40" i="7"/>
  <c r="CR40" i="7"/>
  <c r="CN40" i="7"/>
  <c r="BZ40" i="7"/>
  <c r="CV40" i="7"/>
  <c r="CW40" i="7"/>
  <c r="DA40" i="7"/>
  <c r="CJ40" i="7"/>
  <c r="CE40" i="7"/>
  <c r="BX40" i="7"/>
  <c r="CH40" i="7"/>
  <c r="DB40" i="7"/>
  <c r="CG40" i="7"/>
  <c r="CO40" i="7"/>
  <c r="DK40" i="7"/>
  <c r="DE40" i="7"/>
  <c r="CZ40" i="7"/>
  <c r="CM40" i="7"/>
  <c r="CF40" i="7"/>
  <c r="BY40" i="7"/>
  <c r="CD40" i="7"/>
  <c r="CU40" i="7"/>
  <c r="DC40" i="7"/>
  <c r="DD40" i="7"/>
  <c r="CC40" i="7"/>
  <c r="DL28" i="7"/>
  <c r="BK33" i="7"/>
  <c r="AA27" i="7"/>
  <c r="AB27" i="7"/>
  <c r="AE27" i="7"/>
  <c r="AF27" i="7"/>
  <c r="AC27" i="7"/>
  <c r="BS40" i="7"/>
  <c r="AZ32" i="7"/>
  <c r="BE33" i="7"/>
  <c r="BA32" i="7"/>
  <c r="AY32" i="7"/>
  <c r="AO30" i="7"/>
  <c r="AN30" i="7"/>
  <c r="AM30" i="7"/>
  <c r="AP30" i="7"/>
  <c r="BI33" i="7"/>
  <c r="BJ33" i="7"/>
  <c r="BH33" i="7"/>
  <c r="BF33" i="7"/>
  <c r="BD33" i="7"/>
  <c r="BC32" i="7"/>
  <c r="BB32" i="7"/>
  <c r="AS31" i="7"/>
  <c r="S26" i="7"/>
  <c r="T26" i="7"/>
  <c r="AT31" i="7"/>
  <c r="AV31" i="7"/>
  <c r="W26" i="7"/>
  <c r="Y26" i="7"/>
  <c r="P26" i="7"/>
  <c r="B2" i="8" s="1" a="1"/>
  <c r="X26" i="7"/>
  <c r="V26" i="7"/>
  <c r="Z26" i="7"/>
  <c r="AQ31" i="7"/>
  <c r="Q26" i="7"/>
  <c r="O26" i="7"/>
  <c r="U26" i="7"/>
  <c r="AW31" i="7"/>
  <c r="AU31" i="7"/>
  <c r="DL40" i="7" l="1"/>
  <c r="B2" i="8"/>
  <c r="CI2" i="8"/>
  <c r="DC2" i="8"/>
  <c r="BM2" i="8"/>
  <c r="DA2" i="8"/>
  <c r="BB2" i="8"/>
  <c r="CA2" i="8"/>
  <c r="AY2" i="8"/>
  <c r="Z2" i="8"/>
  <c r="BN2" i="8"/>
  <c r="CQ2" i="8"/>
  <c r="X2" i="8"/>
  <c r="BD2" i="8"/>
  <c r="AR2" i="8"/>
  <c r="CO2" i="8"/>
  <c r="CE2" i="8"/>
  <c r="L2" i="8"/>
  <c r="CG2" i="8"/>
  <c r="BV2" i="8"/>
  <c r="DG2" i="8"/>
  <c r="AZ2" i="8"/>
  <c r="CB2" i="8"/>
  <c r="AT2" i="8"/>
  <c r="G2" i="8"/>
  <c r="CM2" i="8"/>
  <c r="BC2" i="8"/>
  <c r="BX2" i="8"/>
  <c r="AW2" i="8"/>
  <c r="Y2" i="8"/>
  <c r="DH2" i="8"/>
  <c r="AO2" i="8"/>
  <c r="DB2" i="8"/>
  <c r="O2" i="8"/>
  <c r="CH2" i="8"/>
  <c r="BE2" i="8"/>
  <c r="CK2" i="8"/>
  <c r="AL2" i="8"/>
  <c r="AQ2" i="8"/>
  <c r="I2" i="8"/>
  <c r="DD2" i="8"/>
  <c r="CF2" i="8"/>
  <c r="CD2" i="8"/>
  <c r="DE2" i="8"/>
  <c r="U2" i="8"/>
  <c r="J2" i="8"/>
  <c r="AU2" i="8"/>
  <c r="BW2" i="8"/>
  <c r="P2" i="8"/>
  <c r="BY2" i="8"/>
  <c r="F2" i="8"/>
  <c r="CY2" i="8"/>
  <c r="BO2" i="8"/>
  <c r="AC2" i="8"/>
  <c r="DI2" i="8"/>
  <c r="CN2" i="8"/>
  <c r="W2" i="8"/>
  <c r="DJ2" i="8"/>
  <c r="AP2" i="8"/>
  <c r="V2" i="8"/>
  <c r="D2" i="8"/>
  <c r="CZ2" i="8"/>
  <c r="H2" i="8"/>
  <c r="CT2" i="8"/>
  <c r="AX2" i="8"/>
  <c r="CU2" i="8"/>
  <c r="CR2" i="8"/>
  <c r="CP2" i="8"/>
  <c r="BQ2" i="8"/>
  <c r="CS2" i="8"/>
  <c r="S2" i="8"/>
  <c r="BG2" i="8"/>
  <c r="BZ2" i="8"/>
  <c r="K2" i="8"/>
  <c r="BK2" i="8"/>
  <c r="M2" i="8"/>
  <c r="BA2" i="8"/>
  <c r="AM2" i="8"/>
  <c r="C2" i="8"/>
  <c r="BR2" i="8"/>
  <c r="R2" i="8"/>
  <c r="AS2" i="8"/>
  <c r="CL2" i="8"/>
  <c r="T2" i="8"/>
  <c r="AV2" i="8"/>
  <c r="CJ2" i="8"/>
  <c r="BF2" i="8"/>
  <c r="BI2" i="8"/>
  <c r="CX2" i="8"/>
  <c r="CC2" i="8"/>
  <c r="BH2" i="8"/>
  <c r="AK2" i="8"/>
  <c r="AG2" i="8"/>
  <c r="DK2" i="8"/>
  <c r="E2" i="8"/>
  <c r="AE2" i="8"/>
  <c r="AF2" i="8"/>
  <c r="BU2" i="8"/>
  <c r="N2" i="8"/>
  <c r="AB2" i="8"/>
  <c r="DF2" i="8"/>
  <c r="BJ2" i="8"/>
  <c r="BS2" i="8"/>
  <c r="AH2" i="8"/>
  <c r="AA2" i="8"/>
  <c r="CV2" i="8"/>
  <c r="CW2" i="8"/>
  <c r="BT2" i="8"/>
  <c r="BL2" i="8"/>
  <c r="AI2" i="8"/>
  <c r="AN2" i="8"/>
  <c r="BP2" i="8"/>
  <c r="AD2" i="8"/>
  <c r="Q2" i="8"/>
  <c r="AJ2" i="8"/>
  <c r="DL26" i="7"/>
  <c r="DL30" i="7"/>
  <c r="DL32" i="7"/>
  <c r="DL27" i="7"/>
  <c r="DL31" i="7"/>
  <c r="DL33" i="7"/>
  <c r="C6" i="8" l="1"/>
</calcChain>
</file>

<file path=xl/sharedStrings.xml><?xml version="1.0" encoding="utf-8"?>
<sst xmlns="http://schemas.openxmlformats.org/spreadsheetml/2006/main" count="1802" uniqueCount="302">
  <si>
    <t>Agriculture, forestry and fishing</t>
  </si>
  <si>
    <t>Agriculture</t>
  </si>
  <si>
    <t>Nursery and floriculture production</t>
  </si>
  <si>
    <t>Mushroom and vegetable growing</t>
  </si>
  <si>
    <t>Fruit and tree nut growing</t>
  </si>
  <si>
    <t>Sheep, beef cattle and grain farming</t>
  </si>
  <si>
    <t>Other crop growing</t>
  </si>
  <si>
    <t>Dairy cattle farming</t>
  </si>
  <si>
    <t>Poultry farming</t>
  </si>
  <si>
    <t>Deer farming</t>
  </si>
  <si>
    <t>Other livestock farming</t>
  </si>
  <si>
    <t>Total</t>
  </si>
  <si>
    <t>Aquaculture</t>
  </si>
  <si>
    <t>Forestry and logging</t>
  </si>
  <si>
    <t>Fishing, hunting and trapping</t>
  </si>
  <si>
    <t>Agriculture, forestry and fishing support services</t>
  </si>
  <si>
    <t>Mining</t>
  </si>
  <si>
    <t>Coal Mining</t>
  </si>
  <si>
    <t>Oil and Gas Extraction</t>
  </si>
  <si>
    <t>Metal Ore Mining</t>
  </si>
  <si>
    <t>Non-Metallic Mineral Mining &amp; Quarrying</t>
  </si>
  <si>
    <t>Exploration and Other Mining Support Services</t>
  </si>
  <si>
    <t xml:space="preserve">Manufacturing </t>
  </si>
  <si>
    <t>Food, Beverage and Tobacco Product</t>
  </si>
  <si>
    <t>Textile, Leather, Clothing and Footwear</t>
  </si>
  <si>
    <t>Wood, Pulp, Paper and Converted Paper Product</t>
  </si>
  <si>
    <t>Printing (incl the Reproduction of Recorded Media)</t>
  </si>
  <si>
    <t>Petroleum, Coal, Basic Chemical and Chemical Product</t>
  </si>
  <si>
    <t>Polymer, Rubber and Non-Metallic Mineral Product</t>
  </si>
  <si>
    <t>Primary Metal, Metal and Fabricated Metal Product</t>
  </si>
  <si>
    <t>Transport Equipment, Machinery and Equipment</t>
  </si>
  <si>
    <t>Furniture and Other</t>
  </si>
  <si>
    <t>Electricity, gas, water and waste services</t>
  </si>
  <si>
    <t>Electricity and gas supply</t>
  </si>
  <si>
    <t>Water supply, sewerage and drainage services</t>
  </si>
  <si>
    <t>Waste collection, treatment and disposal services</t>
  </si>
  <si>
    <t>Other industries</t>
  </si>
  <si>
    <t>Household</t>
  </si>
  <si>
    <t>Consumption</t>
  </si>
  <si>
    <t>ML</t>
  </si>
  <si>
    <t>Sheep, Grains, Beef and Dairy Cattle</t>
  </si>
  <si>
    <t>Poultry and Other Livestock</t>
  </si>
  <si>
    <t>Other Agriculture</t>
  </si>
  <si>
    <t>Forestry and Logging</t>
  </si>
  <si>
    <t>Agriculture, Forestry and Fishing Support Services</t>
  </si>
  <si>
    <t>Coal mining</t>
  </si>
  <si>
    <t>Oil and gas extraction</t>
  </si>
  <si>
    <t>Iron Ore Mining</t>
  </si>
  <si>
    <t>Non Ferrous Metal Ore Mining</t>
  </si>
  <si>
    <t>Non Metallic Mineral Mining</t>
  </si>
  <si>
    <t>Exploration and Mining Support Services</t>
  </si>
  <si>
    <t>Meat and Meat product Manufacturing</t>
  </si>
  <si>
    <t>Processed Seafood Manufacturing</t>
  </si>
  <si>
    <t>Dairy Product Manufacturing</t>
  </si>
  <si>
    <t>Fruit and Vegetable Product Manufacturing</t>
  </si>
  <si>
    <t>Oils and Fats Manufacturing</t>
  </si>
  <si>
    <t>Grain Mill and Cereal Product Manufacturing</t>
  </si>
  <si>
    <t>Bakery Product Manufacturing</t>
  </si>
  <si>
    <t>Sugar and Confectionery Manufacturing</t>
  </si>
  <si>
    <t>Other Food Product Manufacturing</t>
  </si>
  <si>
    <t>Soft Drinks, Cordials and Syrup Manufacturing</t>
  </si>
  <si>
    <t>Beer Manufacturing</t>
  </si>
  <si>
    <t>Textile Manufacturing</t>
  </si>
  <si>
    <t>Tanned Leather, Dressed Fur and Leather Product Manufacturing</t>
  </si>
  <si>
    <t>Textile Product Manufacturing</t>
  </si>
  <si>
    <t>Knitted Product Manufacturing</t>
  </si>
  <si>
    <t>Clothing Manufacturing</t>
  </si>
  <si>
    <t>Footwear Manufacturing</t>
  </si>
  <si>
    <t>Sawmill Product Manufacturing</t>
  </si>
  <si>
    <t>Other Wood Product Manufacturing</t>
  </si>
  <si>
    <t>Pulp, Paper and Paperboard Manufacturing</t>
  </si>
  <si>
    <t>Paper Stationery and Other Converted Paper Product Manufacturing</t>
  </si>
  <si>
    <t>Printing (including the reproduction of recorded media)</t>
  </si>
  <si>
    <t>Petroleum and Coal Product Manufacturing</t>
  </si>
  <si>
    <t>Human Pharmaceutical and Medicinal Product Manufacturing</t>
  </si>
  <si>
    <t>Veterinary Pharmaceutical and Medicinal Product Manufacturing</t>
  </si>
  <si>
    <t>Basic Chemical Manufacturing</t>
  </si>
  <si>
    <t>Cleaning Compounds and Toiletry Preparation Manufacturing</t>
  </si>
  <si>
    <t>Polymer Product Manufacturing</t>
  </si>
  <si>
    <t>Natural Rubber Product Manufacturing</t>
  </si>
  <si>
    <t>Glass and Glass Product Manufacturing</t>
  </si>
  <si>
    <t>Ceramic Product Manufacturing</t>
  </si>
  <si>
    <t>Cement, Lime and Ready-Mixed Concrete Manufacturing</t>
  </si>
  <si>
    <t>Plaster and Concrete Product Manufacturing</t>
  </si>
  <si>
    <t>Other Non-Metallic Mineral Product Manufacturing</t>
  </si>
  <si>
    <t>Iron and Steel Manufacturing</t>
  </si>
  <si>
    <t>Basic Non-Ferrous Metal Manufacturing</t>
  </si>
  <si>
    <t>Forged Iron and Steel Product Manufacturing</t>
  </si>
  <si>
    <t>Structural Metal Product Manufacturing</t>
  </si>
  <si>
    <t>Metal Containers and Other Sheet Metal Product manufacturing</t>
  </si>
  <si>
    <t>Other Fabricated Metal Product manufacturing</t>
  </si>
  <si>
    <t>Motor Vehicles and Parts; Other Transport Equipment manufacturing</t>
  </si>
  <si>
    <t>Ships and Boat Manufacturing</t>
  </si>
  <si>
    <t>Railway Rolling Stock Manufacturing</t>
  </si>
  <si>
    <t>Aircraft Manufacturing</t>
  </si>
  <si>
    <t>Professional, Scientific, Computer and Electronic Equipment Manufacturing</t>
  </si>
  <si>
    <t>Electrical Equipment Manufacturing</t>
  </si>
  <si>
    <t>Domestic Appliance Manufacturing</t>
  </si>
  <si>
    <t>Specialised and other Machinery and Equipment Manufacturing</t>
  </si>
  <si>
    <t>Furniture Manufacturing</t>
  </si>
  <si>
    <t>Other Manufactured Products</t>
  </si>
  <si>
    <t>Electricity Generation</t>
  </si>
  <si>
    <t>Electricity Transmission, Distribution, On Selling and Electricity Market Operation</t>
  </si>
  <si>
    <t>Gas Supply</t>
  </si>
  <si>
    <t xml:space="preserve">Water Supply, Sewerage and Drainage Services </t>
  </si>
  <si>
    <t>Waste Collection, Treatment and Disposal Services</t>
  </si>
  <si>
    <t>Residential Building Construction</t>
  </si>
  <si>
    <t>Non-Residential Building Construction</t>
  </si>
  <si>
    <t>Heavy and Civil Engineering Construction</t>
  </si>
  <si>
    <t>Construction Services</t>
  </si>
  <si>
    <t>Wholesale Trade</t>
  </si>
  <si>
    <t>Retail Trade</t>
  </si>
  <si>
    <t>Accommodation</t>
  </si>
  <si>
    <t>Food and Beverage Services</t>
  </si>
  <si>
    <t>Road Transport</t>
  </si>
  <si>
    <t>Rail Transport</t>
  </si>
  <si>
    <t>Water, Pipeline and Other Transport</t>
  </si>
  <si>
    <t>Air and Space Transport</t>
  </si>
  <si>
    <t>Postal and Courier Pick-up and Delivery Service</t>
  </si>
  <si>
    <t>Transport Support services and storage</t>
  </si>
  <si>
    <t>Publishing (except Internet and Music Publishing)</t>
  </si>
  <si>
    <t>Motion Picture and Sound Recording</t>
  </si>
  <si>
    <t>Broadcasting (except Internet)</t>
  </si>
  <si>
    <t>Telecommunication Services</t>
  </si>
  <si>
    <t>Library and Other Information Services</t>
  </si>
  <si>
    <t>Finance</t>
  </si>
  <si>
    <t>Insurance and Superannuation Funds</t>
  </si>
  <si>
    <t>Auxiliary Finance and Insurance Services</t>
  </si>
  <si>
    <t>Rental and Hiring Services (except Real Estate)</t>
  </si>
  <si>
    <t>Ownership of Dwellings</t>
  </si>
  <si>
    <t>Non-Residential Property Operators and Real Estate Services</t>
  </si>
  <si>
    <t>Computer Systems Design and Related Services</t>
  </si>
  <si>
    <t>Public Administration and Regulatory Services</t>
  </si>
  <si>
    <t>Defence</t>
  </si>
  <si>
    <t>Public Order and Safety</t>
  </si>
  <si>
    <t>Health Care Services</t>
  </si>
  <si>
    <t>Residential Care and Social Assistance Services</t>
  </si>
  <si>
    <t>Heritage, Creative and Performing Arts</t>
  </si>
  <si>
    <t>Gambling</t>
  </si>
  <si>
    <t>Automotive Repair and Maintenance</t>
  </si>
  <si>
    <t>Other Repair and Maintenance</t>
  </si>
  <si>
    <t>Personal Services</t>
  </si>
  <si>
    <t>Other Services</t>
  </si>
  <si>
    <t>Water Supply, Sewerage and Drainage Services</t>
  </si>
  <si>
    <t>Building Cleaning, Pest Control and Other Support Services</t>
  </si>
  <si>
    <t>INDUSTRY</t>
  </si>
  <si>
    <t>COMMODITY</t>
  </si>
  <si>
    <t>TOTAL OUTPUT</t>
  </si>
  <si>
    <t>Total expenditure</t>
  </si>
  <si>
    <t>TOTAL</t>
  </si>
  <si>
    <t>T</t>
  </si>
  <si>
    <t>Check</t>
  </si>
  <si>
    <t>Water</t>
  </si>
  <si>
    <t>Checks</t>
  </si>
  <si>
    <t>Water consumption</t>
  </si>
  <si>
    <t>OK</t>
  </si>
  <si>
    <t>Unit</t>
  </si>
  <si>
    <t>0101</t>
  </si>
  <si>
    <t>0102</t>
  </si>
  <si>
    <t>0103</t>
  </si>
  <si>
    <t>0201</t>
  </si>
  <si>
    <t>0301</t>
  </si>
  <si>
    <t>0401</t>
  </si>
  <si>
    <t>0501</t>
  </si>
  <si>
    <t>0601</t>
  </si>
  <si>
    <t>0701</t>
  </si>
  <si>
    <t>0801</t>
  </si>
  <si>
    <t>0802</t>
  </si>
  <si>
    <t>0901</t>
  </si>
  <si>
    <t>1001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</si>
  <si>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</si>
  <si>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</si>
  <si>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</si>
  <si>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</si>
  <si>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</si>
  <si>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</si>
  <si>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</si>
  <si>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</si>
  <si>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</si>
  <si>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</si>
  <si>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1202</t>
  </si>
  <si>
    <t>1205</t>
  </si>
  <si>
    <t>Wine, Spirits and Tobacco</t>
  </si>
  <si>
    <t>1301</t>
  </si>
  <si>
    <t>1302</t>
  </si>
  <si>
    <t>1303</t>
  </si>
  <si>
    <t>1304</t>
  </si>
  <si>
    <t>1305</t>
  </si>
  <si>
    <t>1306</t>
  </si>
  <si>
    <t>1401</t>
  </si>
  <si>
    <t>1402</t>
  </si>
  <si>
    <t>1501</t>
  </si>
  <si>
    <t>1502</t>
  </si>
  <si>
    <t>1601</t>
  </si>
  <si>
    <t>1701</t>
  </si>
  <si>
    <t>1801</t>
  </si>
  <si>
    <t>1802</t>
  </si>
  <si>
    <t>1803</t>
  </si>
  <si>
    <t>1804</t>
  </si>
  <si>
    <t>1901</t>
  </si>
  <si>
    <t>1902</t>
  </si>
  <si>
    <t>2001</t>
  </si>
  <si>
    <t>2002</t>
  </si>
  <si>
    <t>2003</t>
  </si>
  <si>
    <t>2004</t>
  </si>
  <si>
    <t>2005</t>
  </si>
  <si>
    <t>2101</t>
  </si>
  <si>
    <t>2102</t>
  </si>
  <si>
    <t>2201</t>
  </si>
  <si>
    <t>2202</t>
  </si>
  <si>
    <t>2203</t>
  </si>
  <si>
    <t>2204</t>
  </si>
  <si>
    <t>2301</t>
  </si>
  <si>
    <t>2302</t>
  </si>
  <si>
    <t>2303</t>
  </si>
  <si>
    <t>2304</t>
  </si>
  <si>
    <t>2401</t>
  </si>
  <si>
    <t>2403</t>
  </si>
  <si>
    <t>2404</t>
  </si>
  <si>
    <t>2405</t>
  </si>
  <si>
    <t>2501</t>
  </si>
  <si>
    <t>2502</t>
  </si>
  <si>
    <t>2601</t>
  </si>
  <si>
    <t>2605</t>
  </si>
  <si>
    <t>2701</t>
  </si>
  <si>
    <t>2801</t>
  </si>
  <si>
    <t>2901</t>
  </si>
  <si>
    <t>3001</t>
  </si>
  <si>
    <t>3002</t>
  </si>
  <si>
    <t>3101</t>
  </si>
  <si>
    <t>3201</t>
  </si>
  <si>
    <t>3301</t>
  </si>
  <si>
    <t>3901</t>
  </si>
  <si>
    <t>4401</t>
  </si>
  <si>
    <t>4501</t>
  </si>
  <si>
    <t>4601</t>
  </si>
  <si>
    <t>4701</t>
  </si>
  <si>
    <t>4801</t>
  </si>
  <si>
    <t>4901</t>
  </si>
  <si>
    <t>5101</t>
  </si>
  <si>
    <t>5201</t>
  </si>
  <si>
    <t>5401</t>
  </si>
  <si>
    <t>5501</t>
  </si>
  <si>
    <t>5601</t>
  </si>
  <si>
    <t>5701</t>
  </si>
  <si>
    <t>Internet Service Providers, Internet Publishing and Broadcasting, Websearch Portals and Data Processing</t>
  </si>
  <si>
    <t>5801</t>
  </si>
  <si>
    <t>6001</t>
  </si>
  <si>
    <t>6201</t>
  </si>
  <si>
    <t>6301</t>
  </si>
  <si>
    <t>6401</t>
  </si>
  <si>
    <t>6601</t>
  </si>
  <si>
    <t>6701</t>
  </si>
  <si>
    <t>6702</t>
  </si>
  <si>
    <t>6901</t>
  </si>
  <si>
    <t>Professional, Scientific and Technical Services</t>
  </si>
  <si>
    <t>7001</t>
  </si>
  <si>
    <t>7210</t>
  </si>
  <si>
    <t>Employment, Travel Agency and Other Administrative Services</t>
  </si>
  <si>
    <t>7310</t>
  </si>
  <si>
    <t>7501</t>
  </si>
  <si>
    <t>7601</t>
  </si>
  <si>
    <t>7701</t>
  </si>
  <si>
    <t>8010</t>
  </si>
  <si>
    <t>Primary and Secondary Education Services (incl Pre-Schools and Special Schools)</t>
  </si>
  <si>
    <t>8110</t>
  </si>
  <si>
    <t>Technical, Vocational and Tertiary Education Services (incl undergraduate and postgraduate)</t>
  </si>
  <si>
    <t>8210</t>
  </si>
  <si>
    <t>Arts, Sports, Adult and Other Education Services (incl community education)</t>
  </si>
  <si>
    <t>8401</t>
  </si>
  <si>
    <t>8601</t>
  </si>
  <si>
    <t>8901</t>
  </si>
  <si>
    <t>9101</t>
  </si>
  <si>
    <t>Sports and Recreation</t>
  </si>
  <si>
    <t>9201</t>
  </si>
  <si>
    <t>9401</t>
  </si>
  <si>
    <t>9402</t>
  </si>
  <si>
    <t>9501</t>
  </si>
  <si>
    <t>9502</t>
  </si>
  <si>
    <t>IMPORTS</t>
  </si>
  <si>
    <t>EXPORT</t>
  </si>
  <si>
    <t>n.p.</t>
  </si>
  <si>
    <t>Disclaimer</t>
  </si>
  <si>
    <t xml:space="preserve">The author does not take any responsibility in any matter resulting from the use of this data. </t>
  </si>
  <si>
    <t>Licence distribution</t>
  </si>
  <si>
    <t>CC-BY 4.0</t>
  </si>
  <si>
    <t>Dataset author</t>
  </si>
  <si>
    <t>Paul-Antoine Bontinck (ORCID: 0000-0002-4072-1334)</t>
  </si>
  <si>
    <t>Dataset referred in</t>
  </si>
  <si>
    <t>A hybrid life cycle inventory database for Australia</t>
  </si>
  <si>
    <t>Publication doi</t>
  </si>
  <si>
    <t>Project reference on ResearchGate</t>
  </si>
  <si>
    <t>Improving the Environmental Performance of Australian Construction Projects</t>
  </si>
  <si>
    <t>https://www.researchgate.net/project/Improving-the-Environmental-Performance-of-Australian-Construction-Projects</t>
  </si>
  <si>
    <t>This dataset includes:</t>
  </si>
  <si>
    <r>
      <t>- the expenditure in "</t>
    </r>
    <r>
      <rPr>
        <i/>
        <sz val="11"/>
        <color theme="1"/>
        <rFont val="Calibri"/>
        <family val="2"/>
        <scheme val="minor"/>
      </rPr>
      <t>Water Supply, Sewerage and Drainage Services"</t>
    </r>
    <r>
      <rPr>
        <sz val="11"/>
        <color theme="1"/>
        <rFont val="Calibri"/>
        <family val="2"/>
        <scheme val="minor"/>
      </rPr>
      <t xml:space="preserve"> by Input-Output Product Group sector and the total expenditure for each sector</t>
    </r>
  </si>
  <si>
    <t>- the calculated satellite</t>
  </si>
  <si>
    <t>- the supply-use table, as published by the Australian Bureau of Statistics for the year 2014-15</t>
  </si>
  <si>
    <t>- the water accounts, as published by the Australian Bureau of Statistics for the year 2014-15</t>
  </si>
  <si>
    <t>- the binary concordance matrix between input-output sectors and the sectors covered by the water accounts</t>
  </si>
  <si>
    <t>- the normalised concordance matrix between input-output sectors and the sectors covered by the water accounts</t>
  </si>
  <si>
    <r>
      <t xml:space="preserve">- the expenditure in </t>
    </r>
    <r>
      <rPr>
        <i/>
        <sz val="11"/>
        <color theme="1"/>
        <rFont val="Calibri"/>
        <family val="2"/>
        <scheme val="minor"/>
      </rPr>
      <t>"Water Supply, Sewerage and Drainage Services"</t>
    </r>
    <r>
      <rPr>
        <sz val="11"/>
        <color theme="1"/>
        <rFont val="Calibri"/>
        <family val="2"/>
        <scheme val="minor"/>
      </rPr>
      <t xml:space="preserve"> by each sector represented in the water accounts, and the total expenditure of that sector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</si>
</sst>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8">
    <xf numFmtId="0" fontId="0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9" fontId="1" fillId="0" borderId="0" applyFill="0" applyBorder="0" applyAlignment="0" applyProtection="0"/>
    <xf numFmtId="0" fontId="4" fillId="0" borderId="0" applyNumberFormat="0" applyFill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3" fillId="0" borderId="0" xfId="0" applyFont="1"/>
    <xf numFmtId="0" fontId="4" fillId="0" borderId="0" xfId="7"/>
    <xf numFmtId="0" fontId="0" fillId="0" borderId="0" xfId="0" quotePrefix="1"/>
  </cellXfs>
  <cellStyles count="8">
    <cellStyle name="Comma 2" xfId="3"/>
    <cellStyle name="Comma 3" xfId="2"/>
    <cellStyle name="Hyperlink" xfId="7" builtinId="8"/>
    <cellStyle name="Hyperlink 2" xfId="4"/>
    <cellStyle name="Normal" xfId="0" builtinId="0"/>
    <cellStyle name="Normal 2" xfId="5"/>
    <cellStyle name="Normal 3" xfId="1"/>
    <cellStyle name="Percent 2" xfId="6"/>
  </cellStyles>
  <dxfs count="4"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13</xdr:col>
      <xdr:colOff>256035</xdr:colOff>
      <xdr:row>7</xdr:row>
      <xdr:rowOff>141735</xdr:rowOff>
    </xdr:to>
    <xdr:pic>
      <xdr:nvPicPr>
        <xdr:cNvPr id="2" name="Picture 1" descr="UoM_logo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0"/>
          <a:ext cx="1475235" cy="14752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researchgate.net/project/Improving-the-Environmental-Performance-of-Australian-Construction-Projects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7"/>
  <sheetViews>
    <sheetView showGridLines="0" tabSelected="1" workbookViewId="0">
      <selection activeCell="A27" sqref="A27"/>
    </sheetView>
  </sheetViews>
  <sheetFormatPr defaultRowHeight="15" x14ac:dyDescent="0.25"/>
  <sheetData>
    <row r="1" spans="1:1" x14ac:dyDescent="0.25">
      <c r="A1" s="2" t="s">
        <v>282</v>
      </c>
    </row>
    <row r="2" spans="1:1" x14ac:dyDescent="0.25">
      <c r="A2" t="s">
        <v>283</v>
      </c>
    </row>
    <row r="4" spans="1:1" x14ac:dyDescent="0.25">
      <c r="A4" s="2" t="s">
        <v>284</v>
      </c>
    </row>
    <row r="5" spans="1:1" x14ac:dyDescent="0.25">
      <c r="A5" t="s">
        <v>285</v>
      </c>
    </row>
    <row r="7" spans="1:1" x14ac:dyDescent="0.25">
      <c r="A7" s="2" t="s">
        <v>286</v>
      </c>
    </row>
    <row r="8" spans="1:1" x14ac:dyDescent="0.25">
      <c r="A8" t="s">
        <v>287</v>
      </c>
    </row>
    <row r="10" spans="1:1" x14ac:dyDescent="0.25">
      <c r="A10" s="2" t="s">
        <v>288</v>
      </c>
    </row>
    <row r="11" spans="1:1" x14ac:dyDescent="0.25">
      <c r="A11" t="s">
        <v>289</v>
      </c>
    </row>
    <row r="13" spans="1:1" x14ac:dyDescent="0.25">
      <c r="A13" s="2" t="s">
        <v>290</v>
      </c>
    </row>
    <row r="16" spans="1:1" x14ac:dyDescent="0.25">
      <c r="A16" s="2" t="s">
        <v>291</v>
      </c>
    </row>
    <row r="17" spans="1:1" x14ac:dyDescent="0.25">
      <c r="A17" t="s">
        <v>292</v>
      </c>
    </row>
    <row r="18" spans="1:1" x14ac:dyDescent="0.25">
      <c r="A18" s="3" t="s">
        <v>293</v>
      </c>
    </row>
    <row r="20" spans="1:1" x14ac:dyDescent="0.25">
      <c r="A20" s="2" t="s">
        <v>294</v>
      </c>
    </row>
    <row r="21" spans="1:1" x14ac:dyDescent="0.25">
      <c r="A21" s="4" t="s">
        <v>297</v>
      </c>
    </row>
    <row r="22" spans="1:1" x14ac:dyDescent="0.25">
      <c r="A22" s="4" t="s">
        <v>298</v>
      </c>
    </row>
    <row r="23" spans="1:1" x14ac:dyDescent="0.25">
      <c r="A23" s="4" t="s">
        <v>299</v>
      </c>
    </row>
    <row r="24" spans="1:1" x14ac:dyDescent="0.25">
      <c r="A24" s="4" t="s">
        <v>300</v>
      </c>
    </row>
    <row r="25" spans="1:1" x14ac:dyDescent="0.25">
      <c r="A25" s="4" t="s">
        <v>295</v>
      </c>
    </row>
    <row r="26" spans="1:1" x14ac:dyDescent="0.25">
      <c r="A26" s="4" t="s">
        <v>301</v>
      </c>
    </row>
    <row r="27" spans="1:1" x14ac:dyDescent="0.25">
      <c r="A27" s="4" t="s">
        <v>296</v>
      </c>
    </row>
  </sheetData>
  <hyperlinks>
    <hyperlink ref="A18" r:id="rId1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45"/>
  <sheetViews>
    <sheetView workbookViewId="0">
      <pane xSplit="3" ySplit="3" topLeftCell="HH292" activePane="bottomRight" state="frozen"/>
      <selection pane="topRight" activeCell="C1" sqref="C1"/>
      <selection pane="bottomLeft" activeCell="A3" sqref="A3"/>
      <selection pane="bottomRight" activeCell="D4" sqref="D4:HX345"/>
    </sheetView>
  </sheetViews>
  <sheetFormatPr defaultRowHeight="15" x14ac:dyDescent="0.25"/>
  <sheetData>
    <row r="1" spans="1:234" x14ac:dyDescent="0.25">
      <c r="D1" t="s">
        <v>145</v>
      </c>
      <c r="DN1" t="s">
        <v>146</v>
      </c>
    </row>
    <row r="2" spans="1:234" x14ac:dyDescent="0.25">
      <c r="D2" t="s">
        <v>157</v>
      </c>
      <c r="E2" t="s">
        <v>158</v>
      </c>
      <c r="F2" t="s">
        <v>159</v>
      </c>
      <c r="G2" t="s">
        <v>160</v>
      </c>
      <c r="H2" t="s">
        <v>161</v>
      </c>
      <c r="I2" t="s">
        <v>162</v>
      </c>
      <c r="J2" t="s">
        <v>163</v>
      </c>
      <c r="K2" t="s">
        <v>164</v>
      </c>
      <c r="L2" t="s">
        <v>165</v>
      </c>
      <c r="M2" t="s">
        <v>166</v>
      </c>
      <c r="N2" t="s">
        <v>167</v>
      </c>
      <c r="O2" t="s">
        <v>168</v>
      </c>
      <c r="P2" t="s">
        <v>169</v>
      </c>
      <c r="Q2" t="s">
        <v>170</v>
      </c>
      <c r="R2" t="s">
        <v>171</v>
      </c>
      <c r="S2" t="s">
        <v>172</v>
      </c>
      <c r="T2" t="s">
        <v>173</v>
      </c>
      <c r="U2" t="s">
        <v>174</v>
      </c>
      <c r="V2" t="s">
        <v>175</v>
      </c>
      <c r="W2" t="s">
        <v>176</v>
      </c>
      <c r="X2" t="s">
        <v>177</v>
      </c>
      <c r="Y2" t="s">
        <v>178</v>
      </c>
      <c r="Z2" t="s">
        <v>179</v>
      </c>
      <c r="AA2" t="s">
        <v>180</v>
      </c>
      <c r="AB2" t="s">
        <v>181</v>
      </c>
      <c r="AC2" t="s">
        <v>183</v>
      </c>
      <c r="AD2" t="s">
        <v>184</v>
      </c>
      <c r="AE2" t="s">
        <v>185</v>
      </c>
      <c r="AF2" t="s">
        <v>186</v>
      </c>
      <c r="AG2" t="s">
        <v>187</v>
      </c>
      <c r="AH2" t="s">
        <v>188</v>
      </c>
      <c r="AI2" t="s">
        <v>189</v>
      </c>
      <c r="AJ2" t="s">
        <v>190</v>
      </c>
      <c r="AK2" t="s">
        <v>191</v>
      </c>
      <c r="AL2" t="s">
        <v>192</v>
      </c>
      <c r="AM2" t="s">
        <v>193</v>
      </c>
      <c r="AN2" t="s">
        <v>194</v>
      </c>
      <c r="AO2" t="s">
        <v>195</v>
      </c>
      <c r="AP2" t="s">
        <v>196</v>
      </c>
      <c r="AQ2" t="s">
        <v>197</v>
      </c>
      <c r="AR2" t="s">
        <v>198</v>
      </c>
      <c r="AS2" t="s">
        <v>199</v>
      </c>
      <c r="AT2" t="s">
        <v>200</v>
      </c>
      <c r="AU2" t="s">
        <v>201</v>
      </c>
      <c r="AV2" t="s">
        <v>202</v>
      </c>
      <c r="AW2" t="s">
        <v>203</v>
      </c>
      <c r="AX2" t="s">
        <v>204</v>
      </c>
      <c r="AY2" t="s">
        <v>205</v>
      </c>
      <c r="AZ2" t="s">
        <v>206</v>
      </c>
      <c r="BA2" t="s">
        <v>207</v>
      </c>
      <c r="BB2" t="s">
        <v>208</v>
      </c>
      <c r="BC2" t="s">
        <v>209</v>
      </c>
      <c r="BD2" t="s">
        <v>210</v>
      </c>
      <c r="BE2" t="s">
        <v>211</v>
      </c>
      <c r="BF2" t="s">
        <v>212</v>
      </c>
      <c r="BG2" t="s">
        <v>213</v>
      </c>
      <c r="BH2" t="s">
        <v>214</v>
      </c>
      <c r="BI2" t="s">
        <v>215</v>
      </c>
      <c r="BJ2" t="s">
        <v>216</v>
      </c>
      <c r="BK2" t="s">
        <v>217</v>
      </c>
      <c r="BL2" t="s">
        <v>218</v>
      </c>
      <c r="BM2" t="s">
        <v>219</v>
      </c>
      <c r="BN2" t="s">
        <v>220</v>
      </c>
      <c r="BO2" t="s">
        <v>221</v>
      </c>
      <c r="BP2" t="s">
        <v>222</v>
      </c>
      <c r="BQ2" t="s">
        <v>223</v>
      </c>
      <c r="BR2" t="s">
        <v>224</v>
      </c>
      <c r="BS2" t="s">
        <v>225</v>
      </c>
      <c r="BT2" t="s">
        <v>226</v>
      </c>
      <c r="BU2" t="s">
        <v>227</v>
      </c>
      <c r="BV2" t="s">
        <v>228</v>
      </c>
      <c r="BW2" t="s">
        <v>229</v>
      </c>
      <c r="BX2" t="s">
        <v>230</v>
      </c>
      <c r="BY2" t="s">
        <v>231</v>
      </c>
      <c r="BZ2" t="s">
        <v>232</v>
      </c>
      <c r="CA2" t="s">
        <v>233</v>
      </c>
      <c r="CB2" t="s">
        <v>234</v>
      </c>
      <c r="CC2" t="s">
        <v>235</v>
      </c>
      <c r="CD2" t="s">
        <v>236</v>
      </c>
      <c r="CE2" t="s">
        <v>237</v>
      </c>
      <c r="CF2" t="s">
        <v>238</v>
      </c>
      <c r="CG2" t="s">
        <v>239</v>
      </c>
      <c r="CH2" t="s">
        <v>240</v>
      </c>
      <c r="CI2" t="s">
        <v>241</v>
      </c>
      <c r="CJ2" t="s">
        <v>242</v>
      </c>
      <c r="CK2" t="s">
        <v>243</v>
      </c>
      <c r="CL2" t="s">
        <v>244</v>
      </c>
      <c r="CM2" t="s">
        <v>246</v>
      </c>
      <c r="CN2" t="s">
        <v>247</v>
      </c>
      <c r="CO2" t="s">
        <v>248</v>
      </c>
      <c r="CP2" t="s">
        <v>249</v>
      </c>
      <c r="CQ2" t="s">
        <v>250</v>
      </c>
      <c r="CR2" t="s">
        <v>251</v>
      </c>
      <c r="CS2" t="s">
        <v>252</v>
      </c>
      <c r="CT2" t="s">
        <v>253</v>
      </c>
      <c r="CU2" t="s">
        <v>254</v>
      </c>
      <c r="CV2" t="s">
        <v>256</v>
      </c>
      <c r="CW2" t="s">
        <v>257</v>
      </c>
      <c r="CX2" t="s">
        <v>259</v>
      </c>
      <c r="CY2" t="s">
        <v>260</v>
      </c>
      <c r="CZ2" t="s">
        <v>261</v>
      </c>
      <c r="DA2" t="s">
        <v>262</v>
      </c>
      <c r="DB2" t="s">
        <v>263</v>
      </c>
      <c r="DC2" t="s">
        <v>265</v>
      </c>
      <c r="DD2" t="s">
        <v>267</v>
      </c>
      <c r="DE2" t="s">
        <v>269</v>
      </c>
      <c r="DF2" t="s">
        <v>270</v>
      </c>
      <c r="DG2" t="s">
        <v>271</v>
      </c>
      <c r="DH2" t="s">
        <v>272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157</v>
      </c>
      <c r="DO2" t="s">
        <v>158</v>
      </c>
      <c r="DP2" t="s">
        <v>159</v>
      </c>
      <c r="DQ2" t="s">
        <v>160</v>
      </c>
      <c r="DR2" t="s">
        <v>161</v>
      </c>
      <c r="DS2" t="s">
        <v>162</v>
      </c>
      <c r="DT2" t="s">
        <v>163</v>
      </c>
      <c r="DU2" t="s">
        <v>164</v>
      </c>
      <c r="DV2" t="s">
        <v>165</v>
      </c>
      <c r="DW2" t="s">
        <v>166</v>
      </c>
      <c r="DX2" t="s">
        <v>167</v>
      </c>
      <c r="DY2" t="s">
        <v>168</v>
      </c>
      <c r="DZ2" t="s">
        <v>169</v>
      </c>
      <c r="EA2" t="s">
        <v>170</v>
      </c>
      <c r="EB2" t="s">
        <v>171</v>
      </c>
      <c r="EC2" t="s">
        <v>172</v>
      </c>
      <c r="ED2" t="s">
        <v>173</v>
      </c>
      <c r="EE2" t="s">
        <v>174</v>
      </c>
      <c r="EF2" t="s">
        <v>175</v>
      </c>
      <c r="EG2" t="s">
        <v>176</v>
      </c>
      <c r="EH2" t="s">
        <v>177</v>
      </c>
      <c r="EI2" t="s">
        <v>178</v>
      </c>
      <c r="EJ2" t="s">
        <v>179</v>
      </c>
      <c r="EK2" t="s">
        <v>180</v>
      </c>
      <c r="EL2" t="s">
        <v>181</v>
      </c>
      <c r="EM2" t="s">
        <v>183</v>
      </c>
      <c r="EN2" t="s">
        <v>184</v>
      </c>
      <c r="EO2" t="s">
        <v>185</v>
      </c>
      <c r="EP2" t="s">
        <v>186</v>
      </c>
      <c r="EQ2" t="s">
        <v>187</v>
      </c>
      <c r="ER2" t="s">
        <v>188</v>
      </c>
      <c r="ES2" t="s">
        <v>189</v>
      </c>
      <c r="ET2" t="s">
        <v>190</v>
      </c>
      <c r="EU2" t="s">
        <v>191</v>
      </c>
      <c r="EV2" t="s">
        <v>192</v>
      </c>
      <c r="EW2" t="s">
        <v>193</v>
      </c>
      <c r="EX2" t="s">
        <v>194</v>
      </c>
      <c r="EY2" t="s">
        <v>195</v>
      </c>
      <c r="EZ2" t="s">
        <v>196</v>
      </c>
      <c r="FA2" t="s">
        <v>197</v>
      </c>
      <c r="FB2" t="s">
        <v>198</v>
      </c>
      <c r="FC2" t="s">
        <v>199</v>
      </c>
      <c r="FD2" t="s">
        <v>200</v>
      </c>
      <c r="FE2" t="s">
        <v>201</v>
      </c>
      <c r="FF2" t="s">
        <v>202</v>
      </c>
      <c r="FG2" t="s">
        <v>203</v>
      </c>
      <c r="FH2" t="s">
        <v>204</v>
      </c>
      <c r="FI2" t="s">
        <v>205</v>
      </c>
      <c r="FJ2" t="s">
        <v>206</v>
      </c>
      <c r="FK2" t="s">
        <v>207</v>
      </c>
      <c r="FL2" t="s">
        <v>208</v>
      </c>
      <c r="FM2" t="s">
        <v>209</v>
      </c>
      <c r="FN2" t="s">
        <v>210</v>
      </c>
      <c r="FO2" t="s">
        <v>211</v>
      </c>
      <c r="FP2" t="s">
        <v>212</v>
      </c>
      <c r="FQ2" t="s">
        <v>213</v>
      </c>
      <c r="FR2" t="s">
        <v>214</v>
      </c>
      <c r="FS2" t="s">
        <v>215</v>
      </c>
      <c r="FT2" t="s">
        <v>216</v>
      </c>
      <c r="FU2" t="s">
        <v>217</v>
      </c>
      <c r="FV2" t="s">
        <v>218</v>
      </c>
      <c r="FW2" t="s">
        <v>219</v>
      </c>
      <c r="FX2" t="s">
        <v>220</v>
      </c>
      <c r="FY2" t="s">
        <v>221</v>
      </c>
      <c r="FZ2" t="s">
        <v>222</v>
      </c>
      <c r="GA2" t="s">
        <v>223</v>
      </c>
      <c r="GB2" t="s">
        <v>224</v>
      </c>
      <c r="GC2" t="s">
        <v>225</v>
      </c>
      <c r="GD2" t="s">
        <v>226</v>
      </c>
      <c r="GE2" t="s">
        <v>227</v>
      </c>
      <c r="GF2" t="s">
        <v>228</v>
      </c>
      <c r="GG2" t="s">
        <v>229</v>
      </c>
      <c r="GH2" t="s">
        <v>230</v>
      </c>
      <c r="GI2" t="s">
        <v>231</v>
      </c>
      <c r="GJ2" t="s">
        <v>232</v>
      </c>
      <c r="GK2" t="s">
        <v>233</v>
      </c>
      <c r="GL2" t="s">
        <v>234</v>
      </c>
      <c r="GM2" t="s">
        <v>235</v>
      </c>
      <c r="GN2" t="s">
        <v>236</v>
      </c>
      <c r="GO2" t="s">
        <v>237</v>
      </c>
      <c r="GP2" t="s">
        <v>238</v>
      </c>
      <c r="GQ2" t="s">
        <v>239</v>
      </c>
      <c r="GR2" t="s">
        <v>240</v>
      </c>
      <c r="GS2" t="s">
        <v>241</v>
      </c>
      <c r="GT2" t="s">
        <v>242</v>
      </c>
      <c r="GU2" t="s">
        <v>243</v>
      </c>
      <c r="GV2" t="s">
        <v>244</v>
      </c>
      <c r="GW2" t="s">
        <v>246</v>
      </c>
      <c r="GX2" t="s">
        <v>247</v>
      </c>
      <c r="GY2" t="s">
        <v>248</v>
      </c>
      <c r="GZ2" t="s">
        <v>249</v>
      </c>
      <c r="HA2" t="s">
        <v>250</v>
      </c>
      <c r="HB2" t="s">
        <v>251</v>
      </c>
      <c r="HC2" t="s">
        <v>252</v>
      </c>
      <c r="HD2" t="s">
        <v>253</v>
      </c>
      <c r="HE2" t="s">
        <v>254</v>
      </c>
      <c r="HF2" t="s">
        <v>256</v>
      </c>
      <c r="HG2" t="s">
        <v>257</v>
      </c>
      <c r="HH2" t="s">
        <v>259</v>
      </c>
      <c r="HI2" t="s">
        <v>260</v>
      </c>
      <c r="HJ2" t="s">
        <v>261</v>
      </c>
      <c r="HK2" t="s">
        <v>262</v>
      </c>
      <c r="HL2" t="s">
        <v>263</v>
      </c>
      <c r="HM2" t="s">
        <v>265</v>
      </c>
      <c r="HN2" t="s">
        <v>267</v>
      </c>
      <c r="HO2" t="s">
        <v>269</v>
      </c>
      <c r="HP2" t="s">
        <v>270</v>
      </c>
      <c r="HQ2" t="s">
        <v>271</v>
      </c>
      <c r="HR2" t="s">
        <v>272</v>
      </c>
      <c r="HS2" t="s">
        <v>274</v>
      </c>
      <c r="HT2" t="s">
        <v>275</v>
      </c>
      <c r="HU2" t="s">
        <v>276</v>
      </c>
      <c r="HV2" t="s">
        <v>277</v>
      </c>
      <c r="HW2" t="s">
        <v>278</v>
      </c>
      <c r="HX2" t="s">
        <v>280</v>
      </c>
    </row>
    <row r="3" spans="1:234" x14ac:dyDescent="0.25">
      <c r="D3" t="s">
        <v>40</v>
      </c>
      <c r="E3" t="s">
        <v>41</v>
      </c>
      <c r="F3" t="s">
        <v>42</v>
      </c>
      <c r="G3" t="s">
        <v>12</v>
      </c>
      <c r="H3" t="s">
        <v>43</v>
      </c>
      <c r="I3" t="s">
        <v>14</v>
      </c>
      <c r="J3" t="s">
        <v>44</v>
      </c>
      <c r="K3" t="s">
        <v>45</v>
      </c>
      <c r="L3" t="s">
        <v>46</v>
      </c>
      <c r="M3" t="s">
        <v>47</v>
      </c>
      <c r="N3" t="s">
        <v>48</v>
      </c>
      <c r="O3" t="s">
        <v>49</v>
      </c>
      <c r="P3" t="s">
        <v>50</v>
      </c>
      <c r="Q3" t="s">
        <v>51</v>
      </c>
      <c r="R3" t="s">
        <v>52</v>
      </c>
      <c r="S3" t="s">
        <v>53</v>
      </c>
      <c r="T3" t="s">
        <v>54</v>
      </c>
      <c r="U3" t="s">
        <v>55</v>
      </c>
      <c r="V3" t="s">
        <v>56</v>
      </c>
      <c r="W3" t="s">
        <v>57</v>
      </c>
      <c r="X3" t="s">
        <v>58</v>
      </c>
      <c r="Y3" t="s">
        <v>59</v>
      </c>
      <c r="Z3" t="s">
        <v>60</v>
      </c>
      <c r="AA3" t="s">
        <v>61</v>
      </c>
      <c r="AB3" t="s">
        <v>182</v>
      </c>
      <c r="AC3" t="s">
        <v>62</v>
      </c>
      <c r="AD3" t="s">
        <v>63</v>
      </c>
      <c r="AE3" t="s">
        <v>64</v>
      </c>
      <c r="AF3" t="s">
        <v>65</v>
      </c>
      <c r="AG3" t="s">
        <v>66</v>
      </c>
      <c r="AH3" t="s">
        <v>67</v>
      </c>
      <c r="AI3" t="s">
        <v>68</v>
      </c>
      <c r="AJ3" t="s">
        <v>69</v>
      </c>
      <c r="AK3" t="s">
        <v>70</v>
      </c>
      <c r="AL3" t="s">
        <v>71</v>
      </c>
      <c r="AM3" t="s">
        <v>72</v>
      </c>
      <c r="AN3" t="s">
        <v>73</v>
      </c>
      <c r="AO3" t="s">
        <v>74</v>
      </c>
      <c r="AP3" t="s">
        <v>75</v>
      </c>
      <c r="AQ3" t="s">
        <v>76</v>
      </c>
      <c r="AR3" t="s">
        <v>77</v>
      </c>
      <c r="AS3" t="s">
        <v>78</v>
      </c>
      <c r="AT3" t="s">
        <v>79</v>
      </c>
      <c r="AU3" t="s">
        <v>80</v>
      </c>
      <c r="AV3" t="s">
        <v>81</v>
      </c>
      <c r="AW3" t="s">
        <v>82</v>
      </c>
      <c r="AX3" t="s">
        <v>83</v>
      </c>
      <c r="AY3" t="s">
        <v>84</v>
      </c>
      <c r="AZ3" t="s">
        <v>85</v>
      </c>
      <c r="BA3" t="s">
        <v>86</v>
      </c>
      <c r="BB3" t="s">
        <v>87</v>
      </c>
      <c r="BC3" t="s">
        <v>88</v>
      </c>
      <c r="BD3" t="s">
        <v>89</v>
      </c>
      <c r="BE3" t="s">
        <v>90</v>
      </c>
      <c r="BF3" t="s">
        <v>91</v>
      </c>
      <c r="BG3" t="s">
        <v>92</v>
      </c>
      <c r="BH3" t="s">
        <v>93</v>
      </c>
      <c r="BI3" t="s">
        <v>94</v>
      </c>
      <c r="BJ3" t="s">
        <v>95</v>
      </c>
      <c r="BK3" t="s">
        <v>96</v>
      </c>
      <c r="BL3" t="s">
        <v>97</v>
      </c>
      <c r="BM3" t="s">
        <v>98</v>
      </c>
      <c r="BN3" t="s">
        <v>99</v>
      </c>
      <c r="BO3" t="s">
        <v>100</v>
      </c>
      <c r="BP3" t="s">
        <v>101</v>
      </c>
      <c r="BQ3" t="s">
        <v>102</v>
      </c>
      <c r="BR3" t="s">
        <v>103</v>
      </c>
      <c r="BS3" t="s">
        <v>143</v>
      </c>
      <c r="BT3" t="s">
        <v>105</v>
      </c>
      <c r="BU3" t="s">
        <v>106</v>
      </c>
      <c r="BV3" t="s">
        <v>107</v>
      </c>
      <c r="BW3" t="s">
        <v>108</v>
      </c>
      <c r="BX3" t="s">
        <v>109</v>
      </c>
      <c r="BY3" t="s">
        <v>110</v>
      </c>
      <c r="BZ3" t="s">
        <v>111</v>
      </c>
      <c r="CA3" t="s">
        <v>112</v>
      </c>
      <c r="CB3" t="s">
        <v>113</v>
      </c>
      <c r="CC3" t="s">
        <v>114</v>
      </c>
      <c r="CD3" t="s">
        <v>115</v>
      </c>
      <c r="CE3" t="s">
        <v>116</v>
      </c>
      <c r="CF3" t="s">
        <v>117</v>
      </c>
      <c r="CG3" t="s">
        <v>118</v>
      </c>
      <c r="CH3" t="s">
        <v>119</v>
      </c>
      <c r="CI3" t="s">
        <v>120</v>
      </c>
      <c r="CJ3" t="s">
        <v>121</v>
      </c>
      <c r="CK3" t="s">
        <v>122</v>
      </c>
      <c r="CL3" t="s">
        <v>245</v>
      </c>
      <c r="CM3" t="s">
        <v>123</v>
      </c>
      <c r="CN3" t="s">
        <v>124</v>
      </c>
      <c r="CO3" t="s">
        <v>125</v>
      </c>
      <c r="CP3" t="s">
        <v>126</v>
      </c>
      <c r="CQ3" t="s">
        <v>127</v>
      </c>
      <c r="CR3" t="s">
        <v>128</v>
      </c>
      <c r="CS3" t="s">
        <v>129</v>
      </c>
      <c r="CT3" t="s">
        <v>130</v>
      </c>
      <c r="CU3" t="s">
        <v>255</v>
      </c>
      <c r="CV3" t="s">
        <v>131</v>
      </c>
      <c r="CW3" t="s">
        <v>258</v>
      </c>
      <c r="CX3" t="s">
        <v>144</v>
      </c>
      <c r="CY3" t="s">
        <v>132</v>
      </c>
      <c r="CZ3" t="s">
        <v>133</v>
      </c>
      <c r="DA3" t="s">
        <v>134</v>
      </c>
      <c r="DB3" t="s">
        <v>264</v>
      </c>
      <c r="DC3" t="s">
        <v>266</v>
      </c>
      <c r="DD3" t="s">
        <v>268</v>
      </c>
      <c r="DE3" t="s">
        <v>135</v>
      </c>
      <c r="DF3" t="s">
        <v>136</v>
      </c>
      <c r="DG3" t="s">
        <v>137</v>
      </c>
      <c r="DH3" t="s">
        <v>273</v>
      </c>
      <c r="DI3" t="s">
        <v>138</v>
      </c>
      <c r="DJ3" t="s">
        <v>139</v>
      </c>
      <c r="DK3" t="s">
        <v>140</v>
      </c>
      <c r="DL3" t="s">
        <v>141</v>
      </c>
      <c r="DM3" t="s">
        <v>142</v>
      </c>
      <c r="DN3" t="s">
        <v>40</v>
      </c>
      <c r="DO3" t="s">
        <v>41</v>
      </c>
      <c r="DP3" t="s">
        <v>42</v>
      </c>
      <c r="DQ3" t="s">
        <v>12</v>
      </c>
      <c r="DR3" t="s">
        <v>43</v>
      </c>
      <c r="DS3" t="s">
        <v>14</v>
      </c>
      <c r="DT3" t="s">
        <v>44</v>
      </c>
      <c r="DU3" t="s">
        <v>45</v>
      </c>
      <c r="DV3" t="s">
        <v>46</v>
      </c>
      <c r="DW3" t="s">
        <v>47</v>
      </c>
      <c r="DX3" t="s">
        <v>48</v>
      </c>
      <c r="DY3" t="s">
        <v>49</v>
      </c>
      <c r="DZ3" t="s">
        <v>50</v>
      </c>
      <c r="EA3" t="s">
        <v>51</v>
      </c>
      <c r="EB3" t="s">
        <v>52</v>
      </c>
      <c r="EC3" t="s">
        <v>53</v>
      </c>
      <c r="ED3" t="s">
        <v>54</v>
      </c>
      <c r="EE3" t="s">
        <v>55</v>
      </c>
      <c r="EF3" t="s">
        <v>56</v>
      </c>
      <c r="EG3" t="s">
        <v>57</v>
      </c>
      <c r="EH3" t="s">
        <v>58</v>
      </c>
      <c r="EI3" t="s">
        <v>59</v>
      </c>
      <c r="EJ3" t="s">
        <v>60</v>
      </c>
      <c r="EK3" t="s">
        <v>61</v>
      </c>
      <c r="EL3" t="s">
        <v>182</v>
      </c>
      <c r="EM3" t="s">
        <v>62</v>
      </c>
      <c r="EN3" t="s">
        <v>63</v>
      </c>
      <c r="EO3" t="s">
        <v>64</v>
      </c>
      <c r="EP3" t="s">
        <v>65</v>
      </c>
      <c r="EQ3" t="s">
        <v>66</v>
      </c>
      <c r="ER3" t="s">
        <v>67</v>
      </c>
      <c r="ES3" t="s">
        <v>68</v>
      </c>
      <c r="ET3" t="s">
        <v>69</v>
      </c>
      <c r="EU3" t="s">
        <v>70</v>
      </c>
      <c r="EV3" t="s">
        <v>71</v>
      </c>
      <c r="EW3" t="s">
        <v>72</v>
      </c>
      <c r="EX3" t="s">
        <v>73</v>
      </c>
      <c r="EY3" t="s">
        <v>74</v>
      </c>
      <c r="EZ3" t="s">
        <v>75</v>
      </c>
      <c r="FA3" t="s">
        <v>76</v>
      </c>
      <c r="FB3" t="s">
        <v>77</v>
      </c>
      <c r="FC3" t="s">
        <v>78</v>
      </c>
      <c r="FD3" t="s">
        <v>79</v>
      </c>
      <c r="FE3" t="s">
        <v>80</v>
      </c>
      <c r="FF3" t="s">
        <v>81</v>
      </c>
      <c r="FG3" t="s">
        <v>82</v>
      </c>
      <c r="FH3" t="s">
        <v>83</v>
      </c>
      <c r="FI3" t="s">
        <v>84</v>
      </c>
      <c r="FJ3" t="s">
        <v>85</v>
      </c>
      <c r="FK3" t="s">
        <v>86</v>
      </c>
      <c r="FL3" t="s">
        <v>87</v>
      </c>
      <c r="FM3" t="s">
        <v>88</v>
      </c>
      <c r="FN3" t="s">
        <v>89</v>
      </c>
      <c r="FO3" t="s">
        <v>90</v>
      </c>
      <c r="FP3" t="s">
        <v>91</v>
      </c>
      <c r="FQ3" t="s">
        <v>92</v>
      </c>
      <c r="FR3" t="s">
        <v>93</v>
      </c>
      <c r="FS3" t="s">
        <v>94</v>
      </c>
      <c r="FT3" t="s">
        <v>95</v>
      </c>
      <c r="FU3" t="s">
        <v>96</v>
      </c>
      <c r="FV3" t="s">
        <v>97</v>
      </c>
      <c r="FW3" t="s">
        <v>98</v>
      </c>
      <c r="FX3" t="s">
        <v>99</v>
      </c>
      <c r="FY3" t="s">
        <v>100</v>
      </c>
      <c r="FZ3" t="s">
        <v>101</v>
      </c>
      <c r="GA3" t="s">
        <v>102</v>
      </c>
      <c r="GB3" t="s">
        <v>103</v>
      </c>
      <c r="GC3" t="s">
        <v>143</v>
      </c>
      <c r="GD3" t="s">
        <v>105</v>
      </c>
      <c r="GE3" t="s">
        <v>106</v>
      </c>
      <c r="GF3" t="s">
        <v>107</v>
      </c>
      <c r="GG3" t="s">
        <v>108</v>
      </c>
      <c r="GH3" t="s">
        <v>109</v>
      </c>
      <c r="GI3" t="s">
        <v>110</v>
      </c>
      <c r="GJ3" t="s">
        <v>111</v>
      </c>
      <c r="GK3" t="s">
        <v>112</v>
      </c>
      <c r="GL3" t="s">
        <v>113</v>
      </c>
      <c r="GM3" t="s">
        <v>114</v>
      </c>
      <c r="GN3" t="s">
        <v>115</v>
      </c>
      <c r="GO3" t="s">
        <v>116</v>
      </c>
      <c r="GP3" t="s">
        <v>117</v>
      </c>
      <c r="GQ3" t="s">
        <v>118</v>
      </c>
      <c r="GR3" t="s">
        <v>119</v>
      </c>
      <c r="GS3" t="s">
        <v>120</v>
      </c>
      <c r="GT3" t="s">
        <v>121</v>
      </c>
      <c r="GU3" t="s">
        <v>122</v>
      </c>
      <c r="GV3" t="s">
        <v>245</v>
      </c>
      <c r="GW3" t="s">
        <v>123</v>
      </c>
      <c r="GX3" t="s">
        <v>124</v>
      </c>
      <c r="GY3" t="s">
        <v>125</v>
      </c>
      <c r="GZ3" t="s">
        <v>126</v>
      </c>
      <c r="HA3" t="s">
        <v>127</v>
      </c>
      <c r="HB3" t="s">
        <v>128</v>
      </c>
      <c r="HC3" t="s">
        <v>129</v>
      </c>
      <c r="HD3" t="s">
        <v>130</v>
      </c>
      <c r="HE3" t="s">
        <v>255</v>
      </c>
      <c r="HF3" t="s">
        <v>131</v>
      </c>
      <c r="HG3" t="s">
        <v>258</v>
      </c>
      <c r="HH3" t="s">
        <v>144</v>
      </c>
      <c r="HI3" t="s">
        <v>132</v>
      </c>
      <c r="HJ3" t="s">
        <v>133</v>
      </c>
      <c r="HK3" t="s">
        <v>134</v>
      </c>
      <c r="HL3" t="s">
        <v>264</v>
      </c>
      <c r="HM3" t="s">
        <v>266</v>
      </c>
      <c r="HN3" t="s">
        <v>268</v>
      </c>
      <c r="HO3" t="s">
        <v>135</v>
      </c>
      <c r="HP3" t="s">
        <v>136</v>
      </c>
      <c r="HQ3" t="s">
        <v>137</v>
      </c>
      <c r="HR3" t="s">
        <v>273</v>
      </c>
      <c r="HS3" t="s">
        <v>138</v>
      </c>
      <c r="HT3" t="s">
        <v>139</v>
      </c>
      <c r="HU3" t="s">
        <v>140</v>
      </c>
      <c r="HV3" t="s">
        <v>141</v>
      </c>
      <c r="HW3" t="s">
        <v>142</v>
      </c>
      <c r="HZ3" t="s">
        <v>147</v>
      </c>
    </row>
    <row r="4" spans="1:234" x14ac:dyDescent="0.25">
      <c r="A4" t="s">
        <v>145</v>
      </c>
      <c r="B4" t="s">
        <v>157</v>
      </c>
      <c r="C4" t="s">
        <v>40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40511</v>
      </c>
      <c r="DO4" s="1">
        <v>0</v>
      </c>
      <c r="DP4" s="1">
        <v>398</v>
      </c>
      <c r="DQ4" s="1">
        <v>0</v>
      </c>
      <c r="DR4" s="1">
        <v>0</v>
      </c>
      <c r="DS4" s="1">
        <v>0</v>
      </c>
      <c r="DT4" s="1">
        <v>572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424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775</v>
      </c>
      <c r="GG4" s="1">
        <v>163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49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0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4</v>
      </c>
      <c r="HC4" s="1">
        <v>0</v>
      </c>
      <c r="HD4" s="1">
        <v>730</v>
      </c>
      <c r="HE4" s="1">
        <v>0</v>
      </c>
      <c r="HF4" s="1">
        <v>1</v>
      </c>
      <c r="HG4" s="1">
        <v>0</v>
      </c>
      <c r="HH4" s="1">
        <v>0</v>
      </c>
      <c r="HI4" s="1">
        <v>0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</v>
      </c>
      <c r="HP4" s="1">
        <v>0</v>
      </c>
      <c r="HQ4" s="1">
        <v>0</v>
      </c>
      <c r="HR4" s="1">
        <v>0</v>
      </c>
      <c r="HS4" s="1">
        <v>0</v>
      </c>
      <c r="HT4" s="1">
        <v>0</v>
      </c>
      <c r="HU4" s="1">
        <v>0</v>
      </c>
      <c r="HV4" s="1">
        <v>0</v>
      </c>
      <c r="HW4" s="1">
        <v>0</v>
      </c>
      <c r="HX4" s="1">
        <v>0</v>
      </c>
      <c r="HZ4" s="1">
        <f>SUM(D4:HW4)</f>
        <v>43627</v>
      </c>
    </row>
    <row r="5" spans="1:234" x14ac:dyDescent="0.25">
      <c r="B5" t="s">
        <v>158</v>
      </c>
      <c r="C5" t="s">
        <v>41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7076</v>
      </c>
      <c r="DP5" s="1">
        <v>0</v>
      </c>
      <c r="DQ5" s="1">
        <v>0</v>
      </c>
      <c r="DR5" s="1">
        <v>0</v>
      </c>
      <c r="DS5" s="1">
        <v>0</v>
      </c>
      <c r="DT5" s="1">
        <v>38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22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49</v>
      </c>
      <c r="GG5" s="1">
        <v>10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32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119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</v>
      </c>
      <c r="HR5" s="1">
        <v>0</v>
      </c>
      <c r="HS5" s="1">
        <v>0</v>
      </c>
      <c r="HT5" s="1">
        <v>0</v>
      </c>
      <c r="HU5" s="1">
        <v>0</v>
      </c>
      <c r="HV5" s="1">
        <v>0</v>
      </c>
      <c r="HW5" s="1">
        <v>0</v>
      </c>
      <c r="HX5" s="1">
        <v>0</v>
      </c>
      <c r="HZ5" s="1">
        <f t="shared" ref="HZ5:HZ68" si="0">SUM(D5:HW5)</f>
        <v>7346</v>
      </c>
    </row>
    <row r="6" spans="1:234" x14ac:dyDescent="0.25">
      <c r="B6" t="s">
        <v>159</v>
      </c>
      <c r="C6" t="s">
        <v>42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20512</v>
      </c>
      <c r="DQ6" s="1">
        <v>0</v>
      </c>
      <c r="DR6" s="1">
        <v>0</v>
      </c>
      <c r="DS6" s="1">
        <v>0</v>
      </c>
      <c r="DT6" s="1">
        <v>261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159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362</v>
      </c>
      <c r="GG6" s="1">
        <v>31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74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205</v>
      </c>
      <c r="HE6" s="1">
        <v>110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0</v>
      </c>
      <c r="HQ6" s="1">
        <v>0</v>
      </c>
      <c r="HR6" s="1">
        <v>0</v>
      </c>
      <c r="HS6" s="1">
        <v>0</v>
      </c>
      <c r="HT6" s="1">
        <v>0</v>
      </c>
      <c r="HU6" s="1">
        <v>0</v>
      </c>
      <c r="HV6" s="1">
        <v>0</v>
      </c>
      <c r="HW6" s="1">
        <v>0</v>
      </c>
      <c r="HX6" s="1">
        <v>0</v>
      </c>
      <c r="HZ6" s="1">
        <f t="shared" si="0"/>
        <v>21714</v>
      </c>
    </row>
    <row r="7" spans="1:234" x14ac:dyDescent="0.25">
      <c r="B7" t="s">
        <v>160</v>
      </c>
      <c r="C7" t="s">
        <v>12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1431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3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Z7" s="1">
        <f t="shared" si="0"/>
        <v>1434</v>
      </c>
    </row>
    <row r="8" spans="1:234" x14ac:dyDescent="0.25">
      <c r="B8" t="s">
        <v>161</v>
      </c>
      <c r="C8" t="s">
        <v>43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2577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31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160</v>
      </c>
      <c r="HC8" s="1">
        <v>0</v>
      </c>
      <c r="HD8" s="1">
        <v>15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>
        <v>0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Z8" s="1">
        <f t="shared" si="0"/>
        <v>2783</v>
      </c>
    </row>
    <row r="9" spans="1:234" x14ac:dyDescent="0.25">
      <c r="B9" t="s">
        <v>162</v>
      </c>
      <c r="C9" t="s">
        <v>14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2042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8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116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Z9" s="1">
        <f t="shared" si="0"/>
        <v>2166</v>
      </c>
    </row>
    <row r="10" spans="1:234" x14ac:dyDescent="0.25">
      <c r="B10" t="s">
        <v>163</v>
      </c>
      <c r="C10" t="s">
        <v>44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6766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17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89</v>
      </c>
      <c r="HC10" s="1">
        <v>0</v>
      </c>
      <c r="HD10" s="1">
        <v>0</v>
      </c>
      <c r="HE10" s="1">
        <v>73</v>
      </c>
      <c r="HF10" s="1">
        <v>25</v>
      </c>
      <c r="HG10" s="1">
        <v>0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0</v>
      </c>
      <c r="HO10" s="1">
        <v>0</v>
      </c>
      <c r="HP10" s="1">
        <v>0</v>
      </c>
      <c r="HQ10" s="1">
        <v>0</v>
      </c>
      <c r="HR10" s="1">
        <v>0</v>
      </c>
      <c r="HS10" s="1">
        <v>0</v>
      </c>
      <c r="HT10" s="1">
        <v>0</v>
      </c>
      <c r="HU10" s="1">
        <v>0</v>
      </c>
      <c r="HV10" s="1">
        <v>0</v>
      </c>
      <c r="HW10" s="1">
        <v>0</v>
      </c>
      <c r="HX10" s="1">
        <v>0</v>
      </c>
      <c r="HZ10" s="1">
        <f t="shared" si="0"/>
        <v>6970</v>
      </c>
    </row>
    <row r="11" spans="1:234" x14ac:dyDescent="0.25">
      <c r="B11" t="s">
        <v>164</v>
      </c>
      <c r="C11" t="s">
        <v>45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37313</v>
      </c>
      <c r="DV11" s="1">
        <v>0</v>
      </c>
      <c r="DW11" s="1">
        <v>0</v>
      </c>
      <c r="DX11" s="1">
        <v>0</v>
      </c>
      <c r="DY11" s="1">
        <v>0</v>
      </c>
      <c r="DZ11" s="1">
        <v>3211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202</v>
      </c>
      <c r="GH11" s="1">
        <v>409</v>
      </c>
      <c r="GI11" s="1">
        <v>72</v>
      </c>
      <c r="GJ11" s="1">
        <v>0</v>
      </c>
      <c r="GK11" s="1">
        <v>0</v>
      </c>
      <c r="GL11" s="1">
        <v>0</v>
      </c>
      <c r="GM11" s="1">
        <v>8</v>
      </c>
      <c r="GN11" s="1">
        <v>279</v>
      </c>
      <c r="GO11" s="1">
        <v>0</v>
      </c>
      <c r="GP11" s="1">
        <v>0</v>
      </c>
      <c r="GQ11" s="1">
        <v>0</v>
      </c>
      <c r="GR11" s="1">
        <v>271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89</v>
      </c>
      <c r="HC11" s="1">
        <v>0</v>
      </c>
      <c r="HD11" s="1">
        <v>8</v>
      </c>
      <c r="HE11" s="1">
        <v>1312</v>
      </c>
      <c r="HF11" s="1">
        <v>7</v>
      </c>
      <c r="HG11" s="1">
        <v>123</v>
      </c>
      <c r="HH11" s="1">
        <v>0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0</v>
      </c>
      <c r="HR11" s="1">
        <v>0</v>
      </c>
      <c r="HS11" s="1">
        <v>0</v>
      </c>
      <c r="HT11" s="1">
        <v>0</v>
      </c>
      <c r="HU11" s="1">
        <v>0</v>
      </c>
      <c r="HV11" s="1">
        <v>0</v>
      </c>
      <c r="HW11" s="1">
        <v>0</v>
      </c>
      <c r="HX11" s="1">
        <v>0</v>
      </c>
      <c r="HZ11" s="1">
        <f t="shared" si="0"/>
        <v>43304</v>
      </c>
    </row>
    <row r="12" spans="1:234" x14ac:dyDescent="0.25">
      <c r="B12" t="s">
        <v>165</v>
      </c>
      <c r="C12" t="s">
        <v>46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30458</v>
      </c>
      <c r="DW12" s="1">
        <v>0</v>
      </c>
      <c r="DX12" s="1">
        <v>0</v>
      </c>
      <c r="DY12" s="1">
        <v>0</v>
      </c>
      <c r="DZ12" s="1">
        <v>1154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25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3891</v>
      </c>
      <c r="GG12" s="1">
        <v>1296</v>
      </c>
      <c r="GH12" s="1">
        <v>575</v>
      </c>
      <c r="GI12" s="1">
        <v>52</v>
      </c>
      <c r="GJ12" s="1">
        <v>0</v>
      </c>
      <c r="GK12" s="1">
        <v>0</v>
      </c>
      <c r="GL12" s="1">
        <v>0</v>
      </c>
      <c r="GM12" s="1">
        <v>2</v>
      </c>
      <c r="GN12" s="1">
        <v>0</v>
      </c>
      <c r="GO12" s="1">
        <v>9</v>
      </c>
      <c r="GP12" s="1">
        <v>0</v>
      </c>
      <c r="GQ12" s="1">
        <v>0</v>
      </c>
      <c r="GR12" s="1">
        <v>4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165</v>
      </c>
      <c r="HC12" s="1">
        <v>0</v>
      </c>
      <c r="HD12" s="1">
        <v>2</v>
      </c>
      <c r="HE12" s="1">
        <v>903</v>
      </c>
      <c r="HF12" s="1">
        <v>1</v>
      </c>
      <c r="HG12" s="1">
        <v>8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Z12" s="1">
        <f t="shared" si="0"/>
        <v>38545</v>
      </c>
    </row>
    <row r="13" spans="1:234" x14ac:dyDescent="0.25">
      <c r="B13" t="s">
        <v>166</v>
      </c>
      <c r="C13" t="s">
        <v>47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48617</v>
      </c>
      <c r="DX13" s="1">
        <v>0</v>
      </c>
      <c r="DY13" s="1">
        <v>0</v>
      </c>
      <c r="DZ13" s="1">
        <v>48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1021</v>
      </c>
      <c r="GA13" s="1">
        <v>0</v>
      </c>
      <c r="GB13" s="1">
        <v>0</v>
      </c>
      <c r="GC13" s="1">
        <v>0</v>
      </c>
      <c r="GD13" s="1">
        <v>0</v>
      </c>
      <c r="GE13" s="1">
        <v>138</v>
      </c>
      <c r="GF13" s="1">
        <v>341</v>
      </c>
      <c r="GG13" s="1">
        <v>621</v>
      </c>
      <c r="GH13" s="1">
        <v>5</v>
      </c>
      <c r="GI13" s="1">
        <v>0</v>
      </c>
      <c r="GJ13" s="1">
        <v>0</v>
      </c>
      <c r="GK13" s="1">
        <v>0</v>
      </c>
      <c r="GL13" s="1">
        <v>0</v>
      </c>
      <c r="GM13" s="1">
        <v>1</v>
      </c>
      <c r="GN13" s="1">
        <v>1590</v>
      </c>
      <c r="GO13" s="1">
        <v>0</v>
      </c>
      <c r="GP13" s="1">
        <v>0</v>
      </c>
      <c r="GQ13" s="1">
        <v>0</v>
      </c>
      <c r="GR13" s="1">
        <v>355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542</v>
      </c>
      <c r="HC13" s="1">
        <v>0</v>
      </c>
      <c r="HD13" s="1">
        <v>277</v>
      </c>
      <c r="HE13" s="1">
        <v>1996</v>
      </c>
      <c r="HF13" s="1">
        <v>4</v>
      </c>
      <c r="HG13" s="1">
        <v>216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</v>
      </c>
      <c r="HP13" s="1">
        <v>0</v>
      </c>
      <c r="HQ13" s="1">
        <v>0</v>
      </c>
      <c r="HR13" s="1">
        <v>0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Z13" s="1">
        <f t="shared" si="0"/>
        <v>55772</v>
      </c>
    </row>
    <row r="14" spans="1:234" x14ac:dyDescent="0.25">
      <c r="B14" t="s">
        <v>167</v>
      </c>
      <c r="C14" t="s">
        <v>48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35696</v>
      </c>
      <c r="DY14" s="1">
        <v>0</v>
      </c>
      <c r="DZ14" s="1">
        <v>357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13</v>
      </c>
      <c r="GA14" s="1">
        <v>0</v>
      </c>
      <c r="GB14" s="1">
        <v>0</v>
      </c>
      <c r="GC14" s="1">
        <v>0</v>
      </c>
      <c r="GD14" s="1">
        <v>1</v>
      </c>
      <c r="GE14" s="1">
        <v>74</v>
      </c>
      <c r="GF14" s="1">
        <v>185</v>
      </c>
      <c r="GG14" s="1">
        <v>335</v>
      </c>
      <c r="GH14" s="1">
        <v>569</v>
      </c>
      <c r="GI14" s="1">
        <v>9</v>
      </c>
      <c r="GJ14" s="1">
        <v>0</v>
      </c>
      <c r="GK14" s="1">
        <v>0</v>
      </c>
      <c r="GL14" s="1">
        <v>0</v>
      </c>
      <c r="GM14" s="1">
        <v>30</v>
      </c>
      <c r="GN14" s="1">
        <v>3</v>
      </c>
      <c r="GO14" s="1">
        <v>0</v>
      </c>
      <c r="GP14" s="1">
        <v>0</v>
      </c>
      <c r="GQ14" s="1">
        <v>0</v>
      </c>
      <c r="GR14" s="1">
        <v>1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35</v>
      </c>
      <c r="HC14" s="1">
        <v>0</v>
      </c>
      <c r="HD14" s="1">
        <v>15</v>
      </c>
      <c r="HE14" s="1">
        <v>706</v>
      </c>
      <c r="HF14" s="1">
        <v>5</v>
      </c>
      <c r="HG14" s="1">
        <v>32</v>
      </c>
      <c r="HH14" s="1">
        <v>0</v>
      </c>
      <c r="HI14" s="1">
        <v>0</v>
      </c>
      <c r="HJ14" s="1">
        <v>0</v>
      </c>
      <c r="HK14" s="1">
        <v>0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0</v>
      </c>
      <c r="HV14" s="1">
        <v>0</v>
      </c>
      <c r="HW14" s="1">
        <v>0</v>
      </c>
      <c r="HX14" s="1">
        <v>0</v>
      </c>
      <c r="HZ14" s="1">
        <f t="shared" si="0"/>
        <v>38066</v>
      </c>
    </row>
    <row r="15" spans="1:234" x14ac:dyDescent="0.25">
      <c r="B15" t="s">
        <v>168</v>
      </c>
      <c r="C15" t="s">
        <v>49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3620</v>
      </c>
      <c r="DZ15" s="1">
        <v>56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15</v>
      </c>
      <c r="GA15" s="1">
        <v>0</v>
      </c>
      <c r="GB15" s="1">
        <v>0</v>
      </c>
      <c r="GC15" s="1">
        <v>0</v>
      </c>
      <c r="GD15" s="1">
        <v>112</v>
      </c>
      <c r="GE15" s="1">
        <v>9</v>
      </c>
      <c r="GF15" s="1">
        <v>23</v>
      </c>
      <c r="GG15" s="1">
        <v>41</v>
      </c>
      <c r="GH15" s="1">
        <v>35</v>
      </c>
      <c r="GI15" s="1">
        <v>47</v>
      </c>
      <c r="GJ15" s="1">
        <v>0</v>
      </c>
      <c r="GK15" s="1">
        <v>0</v>
      </c>
      <c r="GL15" s="1">
        <v>0</v>
      </c>
      <c r="GM15" s="1">
        <v>62</v>
      </c>
      <c r="GN15" s="1">
        <v>4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48</v>
      </c>
      <c r="HC15" s="1">
        <v>0</v>
      </c>
      <c r="HD15" s="1">
        <v>10</v>
      </c>
      <c r="HE15" s="1">
        <v>487</v>
      </c>
      <c r="HF15" s="1">
        <v>0</v>
      </c>
      <c r="HG15" s="1">
        <v>36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0</v>
      </c>
      <c r="HN15" s="1">
        <v>0</v>
      </c>
      <c r="HO15" s="1">
        <v>0</v>
      </c>
      <c r="HP15" s="1">
        <v>0</v>
      </c>
      <c r="HQ15" s="1">
        <v>0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Z15" s="1">
        <f t="shared" si="0"/>
        <v>4605</v>
      </c>
    </row>
    <row r="16" spans="1:234" x14ac:dyDescent="0.25">
      <c r="B16" t="s">
        <v>169</v>
      </c>
      <c r="C16" t="s">
        <v>50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14964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125</v>
      </c>
      <c r="GE16" s="1">
        <v>0</v>
      </c>
      <c r="GF16" s="1">
        <v>0</v>
      </c>
      <c r="GG16" s="1">
        <v>0</v>
      </c>
      <c r="GH16" s="1">
        <v>403</v>
      </c>
      <c r="GI16" s="1">
        <v>189</v>
      </c>
      <c r="GJ16" s="1">
        <v>0</v>
      </c>
      <c r="GK16" s="1">
        <v>0</v>
      </c>
      <c r="GL16" s="1">
        <v>0</v>
      </c>
      <c r="GM16" s="1">
        <v>157</v>
      </c>
      <c r="GN16" s="1">
        <v>0</v>
      </c>
      <c r="GO16" s="1">
        <v>0</v>
      </c>
      <c r="GP16" s="1">
        <v>0</v>
      </c>
      <c r="GQ16" s="1">
        <v>0</v>
      </c>
      <c r="GR16" s="1">
        <v>665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575</v>
      </c>
      <c r="HF16" s="1">
        <v>110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Z16" s="1">
        <f t="shared" si="0"/>
        <v>17188</v>
      </c>
    </row>
    <row r="17" spans="2:234" x14ac:dyDescent="0.25">
      <c r="B17" t="s">
        <v>170</v>
      </c>
      <c r="C17" t="s">
        <v>51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27591</v>
      </c>
      <c r="EB17" s="1">
        <v>19</v>
      </c>
      <c r="EC17" s="1">
        <v>13</v>
      </c>
      <c r="ED17" s="1">
        <v>91</v>
      </c>
      <c r="EE17" s="1">
        <v>0</v>
      </c>
      <c r="EF17" s="1">
        <v>0</v>
      </c>
      <c r="EG17" s="1">
        <v>0</v>
      </c>
      <c r="EH17" s="1">
        <v>0</v>
      </c>
      <c r="EI17" s="1">
        <v>526</v>
      </c>
      <c r="EJ17" s="1">
        <v>0</v>
      </c>
      <c r="EK17" s="1">
        <v>0</v>
      </c>
      <c r="EL17" s="1">
        <v>55</v>
      </c>
      <c r="EM17" s="1">
        <v>0</v>
      </c>
      <c r="EN17" s="1">
        <v>188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4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1</v>
      </c>
      <c r="GG17" s="1">
        <v>1</v>
      </c>
      <c r="GH17" s="1">
        <v>4</v>
      </c>
      <c r="GI17" s="1">
        <v>174</v>
      </c>
      <c r="GJ17" s="1">
        <v>0</v>
      </c>
      <c r="GK17" s="1">
        <v>0</v>
      </c>
      <c r="GL17" s="1">
        <v>0</v>
      </c>
      <c r="GM17" s="1">
        <v>67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7</v>
      </c>
      <c r="HC17" s="1">
        <v>0</v>
      </c>
      <c r="HD17" s="1">
        <v>29</v>
      </c>
      <c r="HE17" s="1">
        <v>161</v>
      </c>
      <c r="HF17" s="1">
        <v>3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1</v>
      </c>
      <c r="HV17" s="1">
        <v>0</v>
      </c>
      <c r="HW17" s="1">
        <v>0</v>
      </c>
      <c r="HX17" s="1">
        <v>0</v>
      </c>
      <c r="HZ17" s="1">
        <f t="shared" si="0"/>
        <v>28935</v>
      </c>
    </row>
    <row r="18" spans="2:234" x14ac:dyDescent="0.25">
      <c r="B18" t="s">
        <v>171</v>
      </c>
      <c r="C18" t="s">
        <v>52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948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1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73</v>
      </c>
      <c r="GJ18" s="1">
        <v>0</v>
      </c>
      <c r="GK18" s="1">
        <v>0</v>
      </c>
      <c r="GL18" s="1">
        <v>0</v>
      </c>
      <c r="GM18" s="1">
        <v>5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1</v>
      </c>
      <c r="HC18" s="1">
        <v>0</v>
      </c>
      <c r="HD18" s="1">
        <v>2</v>
      </c>
      <c r="HE18" s="1">
        <v>6</v>
      </c>
      <c r="HF18" s="1">
        <v>3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</v>
      </c>
      <c r="HR18" s="1">
        <v>0</v>
      </c>
      <c r="HS18" s="1">
        <v>0</v>
      </c>
      <c r="HT18" s="1">
        <v>0</v>
      </c>
      <c r="HU18" s="1">
        <v>7</v>
      </c>
      <c r="HV18" s="1">
        <v>0</v>
      </c>
      <c r="HW18" s="1">
        <v>0</v>
      </c>
      <c r="HX18" s="1">
        <v>0</v>
      </c>
      <c r="HZ18" s="1">
        <f t="shared" si="0"/>
        <v>1046</v>
      </c>
    </row>
    <row r="19" spans="2:234" x14ac:dyDescent="0.25">
      <c r="B19" t="s">
        <v>172</v>
      </c>
      <c r="C19" t="s">
        <v>53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11459</v>
      </c>
      <c r="ED19" s="1">
        <v>2</v>
      </c>
      <c r="EE19" s="1">
        <v>6</v>
      </c>
      <c r="EF19" s="1">
        <v>0</v>
      </c>
      <c r="EG19" s="1">
        <v>13</v>
      </c>
      <c r="EH19" s="1">
        <v>0</v>
      </c>
      <c r="EI19" s="1">
        <v>364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26</v>
      </c>
      <c r="GI19" s="1">
        <v>120</v>
      </c>
      <c r="GJ19" s="1">
        <v>0</v>
      </c>
      <c r="GK19" s="1">
        <v>0</v>
      </c>
      <c r="GL19" s="1">
        <v>0</v>
      </c>
      <c r="GM19" s="1">
        <v>16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9</v>
      </c>
      <c r="HC19" s="1">
        <v>0</v>
      </c>
      <c r="HD19" s="1">
        <v>4</v>
      </c>
      <c r="HE19" s="1">
        <v>103</v>
      </c>
      <c r="HF19" s="1">
        <v>10</v>
      </c>
      <c r="HG19" s="1">
        <v>0</v>
      </c>
      <c r="HH19" s="1">
        <v>0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0</v>
      </c>
      <c r="HR19" s="1">
        <v>0</v>
      </c>
      <c r="HS19" s="1">
        <v>0</v>
      </c>
      <c r="HT19" s="1">
        <v>0</v>
      </c>
      <c r="HU19" s="1">
        <v>24</v>
      </c>
      <c r="HV19" s="1">
        <v>0</v>
      </c>
      <c r="HW19" s="1">
        <v>0</v>
      </c>
      <c r="HX19" s="1">
        <v>0</v>
      </c>
      <c r="HZ19" s="1">
        <f t="shared" si="0"/>
        <v>12156</v>
      </c>
    </row>
    <row r="20" spans="2:234" x14ac:dyDescent="0.25">
      <c r="B20" t="s">
        <v>173</v>
      </c>
      <c r="C20" t="s">
        <v>54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168</v>
      </c>
      <c r="EB20" s="1">
        <v>288</v>
      </c>
      <c r="EC20" s="1">
        <v>51</v>
      </c>
      <c r="ED20" s="1">
        <v>2853</v>
      </c>
      <c r="EE20" s="1">
        <v>0</v>
      </c>
      <c r="EF20" s="1">
        <v>53</v>
      </c>
      <c r="EG20" s="1">
        <v>15</v>
      </c>
      <c r="EH20" s="1">
        <v>0</v>
      </c>
      <c r="EI20" s="1">
        <v>675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1</v>
      </c>
      <c r="GI20" s="1">
        <v>210</v>
      </c>
      <c r="GJ20" s="1">
        <v>0</v>
      </c>
      <c r="GK20" s="1">
        <v>0</v>
      </c>
      <c r="GL20" s="1">
        <v>0</v>
      </c>
      <c r="GM20" s="1">
        <v>8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9</v>
      </c>
      <c r="HC20" s="1">
        <v>0</v>
      </c>
      <c r="HD20" s="1">
        <v>2</v>
      </c>
      <c r="HE20" s="1">
        <v>37</v>
      </c>
      <c r="HF20" s="1">
        <v>4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</v>
      </c>
      <c r="HX20" s="1">
        <v>0</v>
      </c>
      <c r="HZ20" s="1">
        <f t="shared" si="0"/>
        <v>4374</v>
      </c>
    </row>
    <row r="21" spans="2:234" x14ac:dyDescent="0.25">
      <c r="B21" t="s">
        <v>174</v>
      </c>
      <c r="C21" t="s">
        <v>55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47</v>
      </c>
      <c r="EB21" s="1">
        <v>0</v>
      </c>
      <c r="EC21" s="1">
        <v>0</v>
      </c>
      <c r="ED21" s="1">
        <v>8</v>
      </c>
      <c r="EE21" s="1">
        <v>1222</v>
      </c>
      <c r="EF21" s="1">
        <v>102</v>
      </c>
      <c r="EG21" s="1">
        <v>22</v>
      </c>
      <c r="EH21" s="1">
        <v>0</v>
      </c>
      <c r="EI21" s="1">
        <v>5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1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10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Z21" s="1">
        <f t="shared" si="0"/>
        <v>1417</v>
      </c>
    </row>
    <row r="22" spans="2:234" x14ac:dyDescent="0.25">
      <c r="B22" t="s">
        <v>175</v>
      </c>
      <c r="C22" t="s">
        <v>56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74</v>
      </c>
      <c r="EE22" s="1">
        <v>0</v>
      </c>
      <c r="EF22" s="1">
        <v>4392</v>
      </c>
      <c r="EG22" s="1">
        <v>122</v>
      </c>
      <c r="EH22" s="1">
        <v>0</v>
      </c>
      <c r="EI22" s="1">
        <v>254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1</v>
      </c>
      <c r="GG22" s="1">
        <v>1</v>
      </c>
      <c r="GH22" s="1">
        <v>3</v>
      </c>
      <c r="GI22" s="1">
        <v>224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3</v>
      </c>
      <c r="HE22" s="1">
        <v>37</v>
      </c>
      <c r="HF22" s="1">
        <v>4</v>
      </c>
      <c r="HG22" s="1">
        <v>0</v>
      </c>
      <c r="HH22" s="1">
        <v>0</v>
      </c>
      <c r="HI22" s="1">
        <v>0</v>
      </c>
      <c r="HJ22" s="1">
        <v>0</v>
      </c>
      <c r="HK22" s="1">
        <v>0</v>
      </c>
      <c r="HL22" s="1">
        <v>0</v>
      </c>
      <c r="HM22" s="1">
        <v>0</v>
      </c>
      <c r="HN22" s="1">
        <v>0</v>
      </c>
      <c r="HO22" s="1">
        <v>0</v>
      </c>
      <c r="HP22" s="1">
        <v>0</v>
      </c>
      <c r="HQ22" s="1">
        <v>0</v>
      </c>
      <c r="HR22" s="1">
        <v>0</v>
      </c>
      <c r="HS22" s="1">
        <v>0</v>
      </c>
      <c r="HT22" s="1">
        <v>0</v>
      </c>
      <c r="HU22" s="1">
        <v>1</v>
      </c>
      <c r="HV22" s="1">
        <v>0</v>
      </c>
      <c r="HW22" s="1">
        <v>0</v>
      </c>
      <c r="HX22" s="1">
        <v>0</v>
      </c>
      <c r="HZ22" s="1">
        <f t="shared" si="0"/>
        <v>5116</v>
      </c>
    </row>
    <row r="23" spans="2:234" x14ac:dyDescent="0.25">
      <c r="B23" t="s">
        <v>176</v>
      </c>
      <c r="C23" t="s">
        <v>57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71</v>
      </c>
      <c r="ED23" s="1">
        <v>31</v>
      </c>
      <c r="EE23" s="1">
        <v>0</v>
      </c>
      <c r="EF23" s="1">
        <v>406</v>
      </c>
      <c r="EG23" s="1">
        <v>6453</v>
      </c>
      <c r="EH23" s="1">
        <v>0</v>
      </c>
      <c r="EI23" s="1">
        <v>257</v>
      </c>
      <c r="EJ23" s="1">
        <v>5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2</v>
      </c>
      <c r="GI23" s="1">
        <v>176</v>
      </c>
      <c r="GJ23" s="1">
        <v>0</v>
      </c>
      <c r="GK23" s="1">
        <v>0</v>
      </c>
      <c r="GL23" s="1">
        <v>0</v>
      </c>
      <c r="GM23" s="1">
        <v>1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12</v>
      </c>
      <c r="HC23" s="1">
        <v>0</v>
      </c>
      <c r="HD23" s="1">
        <v>0</v>
      </c>
      <c r="HE23" s="1">
        <v>51</v>
      </c>
      <c r="HF23" s="1">
        <v>3</v>
      </c>
      <c r="HG23" s="1">
        <v>0</v>
      </c>
      <c r="HH23" s="1">
        <v>0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</v>
      </c>
      <c r="HR23" s="1">
        <v>0</v>
      </c>
      <c r="HS23" s="1">
        <v>0</v>
      </c>
      <c r="HT23" s="1">
        <v>0</v>
      </c>
      <c r="HU23" s="1">
        <v>1</v>
      </c>
      <c r="HV23" s="1">
        <v>0</v>
      </c>
      <c r="HW23" s="1">
        <v>0</v>
      </c>
      <c r="HX23" s="1">
        <v>0</v>
      </c>
      <c r="HZ23" s="1">
        <f t="shared" si="0"/>
        <v>7469</v>
      </c>
    </row>
    <row r="24" spans="2:234" x14ac:dyDescent="0.25">
      <c r="B24" t="s">
        <v>177</v>
      </c>
      <c r="C24" t="s">
        <v>58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495</v>
      </c>
      <c r="ED24" s="1">
        <v>13</v>
      </c>
      <c r="EE24" s="1">
        <v>0</v>
      </c>
      <c r="EF24" s="1">
        <v>201</v>
      </c>
      <c r="EG24" s="1">
        <v>12</v>
      </c>
      <c r="EH24" s="1">
        <v>7051</v>
      </c>
      <c r="EI24" s="1">
        <v>1384</v>
      </c>
      <c r="EJ24" s="1">
        <v>12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14</v>
      </c>
      <c r="GG24" s="1">
        <v>22</v>
      </c>
      <c r="GH24" s="1">
        <v>44</v>
      </c>
      <c r="GI24" s="1">
        <v>42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4</v>
      </c>
      <c r="HC24" s="1">
        <v>0</v>
      </c>
      <c r="HD24" s="1">
        <v>2</v>
      </c>
      <c r="HE24" s="1">
        <v>71</v>
      </c>
      <c r="HF24" s="1">
        <v>29</v>
      </c>
      <c r="HG24" s="1">
        <v>0</v>
      </c>
      <c r="HH24" s="1">
        <v>0</v>
      </c>
      <c r="HI24" s="1">
        <v>0</v>
      </c>
      <c r="HJ24" s="1">
        <v>0</v>
      </c>
      <c r="HK24" s="1">
        <v>0</v>
      </c>
      <c r="HL24" s="1">
        <v>0</v>
      </c>
      <c r="HM24" s="1">
        <v>0</v>
      </c>
      <c r="HN24" s="1">
        <v>0</v>
      </c>
      <c r="HO24" s="1">
        <v>0</v>
      </c>
      <c r="HP24" s="1">
        <v>0</v>
      </c>
      <c r="HQ24" s="1">
        <v>0</v>
      </c>
      <c r="HR24" s="1">
        <v>0</v>
      </c>
      <c r="HS24" s="1">
        <v>0</v>
      </c>
      <c r="HT24" s="1">
        <v>0</v>
      </c>
      <c r="HU24" s="1">
        <v>17</v>
      </c>
      <c r="HV24" s="1">
        <v>0</v>
      </c>
      <c r="HW24" s="1">
        <v>0</v>
      </c>
      <c r="HX24" s="1">
        <v>0</v>
      </c>
      <c r="HZ24" s="1">
        <f t="shared" si="0"/>
        <v>9413</v>
      </c>
    </row>
    <row r="25" spans="2:234" x14ac:dyDescent="0.25">
      <c r="B25" t="s">
        <v>178</v>
      </c>
      <c r="C25" t="s">
        <v>59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256</v>
      </c>
      <c r="EB25" s="1">
        <v>3</v>
      </c>
      <c r="EC25" s="1">
        <v>453</v>
      </c>
      <c r="ED25" s="1">
        <v>599</v>
      </c>
      <c r="EE25" s="1">
        <v>3</v>
      </c>
      <c r="EF25" s="1">
        <v>454</v>
      </c>
      <c r="EG25" s="1">
        <v>74</v>
      </c>
      <c r="EH25" s="1">
        <v>186</v>
      </c>
      <c r="EI25" s="1">
        <v>6003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19</v>
      </c>
      <c r="GG25" s="1">
        <v>23</v>
      </c>
      <c r="GH25" s="1">
        <v>7</v>
      </c>
      <c r="GI25" s="1">
        <v>715</v>
      </c>
      <c r="GJ25" s="1">
        <v>0</v>
      </c>
      <c r="GK25" s="1">
        <v>0</v>
      </c>
      <c r="GL25" s="1">
        <v>0</v>
      </c>
      <c r="GM25" s="1">
        <v>3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12</v>
      </c>
      <c r="HC25" s="1">
        <v>0</v>
      </c>
      <c r="HD25" s="1">
        <v>2</v>
      </c>
      <c r="HE25" s="1">
        <v>61</v>
      </c>
      <c r="HF25" s="1">
        <v>15</v>
      </c>
      <c r="HG25" s="1">
        <v>0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>
        <v>0</v>
      </c>
      <c r="HT25" s="1">
        <v>0</v>
      </c>
      <c r="HU25" s="1">
        <v>4</v>
      </c>
      <c r="HV25" s="1">
        <v>0</v>
      </c>
      <c r="HW25" s="1">
        <v>0</v>
      </c>
      <c r="HX25" s="1">
        <v>0</v>
      </c>
      <c r="HZ25" s="1">
        <f t="shared" si="0"/>
        <v>8892</v>
      </c>
    </row>
    <row r="26" spans="2:234" x14ac:dyDescent="0.25">
      <c r="B26" t="s">
        <v>179</v>
      </c>
      <c r="C26" t="s">
        <v>60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166</v>
      </c>
      <c r="ED26" s="1">
        <v>392</v>
      </c>
      <c r="EE26" s="1">
        <v>0</v>
      </c>
      <c r="EF26" s="1">
        <v>0</v>
      </c>
      <c r="EG26" s="1">
        <v>0</v>
      </c>
      <c r="EH26" s="1">
        <v>1</v>
      </c>
      <c r="EI26" s="1">
        <v>39</v>
      </c>
      <c r="EJ26" s="1">
        <v>4192</v>
      </c>
      <c r="EK26" s="1">
        <v>0</v>
      </c>
      <c r="EL26" s="1">
        <v>440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4</v>
      </c>
      <c r="GH26" s="1">
        <v>2</v>
      </c>
      <c r="GI26" s="1">
        <v>10</v>
      </c>
      <c r="GJ26" s="1">
        <v>0</v>
      </c>
      <c r="GK26" s="1">
        <v>0</v>
      </c>
      <c r="GL26" s="1">
        <v>0</v>
      </c>
      <c r="GM26" s="1">
        <v>20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28</v>
      </c>
      <c r="HC26" s="1">
        <v>0</v>
      </c>
      <c r="HD26" s="1">
        <v>1</v>
      </c>
      <c r="HE26" s="1">
        <v>20</v>
      </c>
      <c r="HF26" s="1">
        <v>4</v>
      </c>
      <c r="HG26" s="1">
        <v>0</v>
      </c>
      <c r="HH26" s="1">
        <v>0</v>
      </c>
      <c r="HI26" s="1">
        <v>0</v>
      </c>
      <c r="HJ26" s="1">
        <v>0</v>
      </c>
      <c r="HK26" s="1">
        <v>0</v>
      </c>
      <c r="HL26" s="1">
        <v>0</v>
      </c>
      <c r="HM26" s="1">
        <v>0</v>
      </c>
      <c r="HN26" s="1">
        <v>0</v>
      </c>
      <c r="HO26" s="1">
        <v>0</v>
      </c>
      <c r="HP26" s="1">
        <v>0</v>
      </c>
      <c r="HQ26" s="1">
        <v>0</v>
      </c>
      <c r="HR26" s="1">
        <v>0</v>
      </c>
      <c r="HS26" s="1">
        <v>0</v>
      </c>
      <c r="HT26" s="1">
        <v>0</v>
      </c>
      <c r="HU26" s="1">
        <v>12</v>
      </c>
      <c r="HV26" s="1">
        <v>0</v>
      </c>
      <c r="HW26" s="1">
        <v>0</v>
      </c>
      <c r="HX26" s="1">
        <v>0</v>
      </c>
      <c r="HZ26" s="1">
        <f t="shared" si="0"/>
        <v>5331</v>
      </c>
    </row>
    <row r="27" spans="2:234" x14ac:dyDescent="0.25">
      <c r="B27" t="s">
        <v>180</v>
      </c>
      <c r="C27" t="s">
        <v>61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22</v>
      </c>
      <c r="EG27" s="1">
        <v>0</v>
      </c>
      <c r="EH27" s="1">
        <v>0</v>
      </c>
      <c r="EI27" s="1">
        <v>0</v>
      </c>
      <c r="EJ27" s="1">
        <v>0</v>
      </c>
      <c r="EK27" s="1">
        <v>3965</v>
      </c>
      <c r="EL27" s="1">
        <v>160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6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2</v>
      </c>
      <c r="HE27" s="1">
        <v>14</v>
      </c>
      <c r="HF27" s="1">
        <v>4</v>
      </c>
      <c r="HG27" s="1">
        <v>0</v>
      </c>
      <c r="HH27" s="1">
        <v>0</v>
      </c>
      <c r="HI27" s="1">
        <v>0</v>
      </c>
      <c r="HJ27" s="1">
        <v>0</v>
      </c>
      <c r="HK27" s="1">
        <v>0</v>
      </c>
      <c r="HL27" s="1">
        <v>0</v>
      </c>
      <c r="HM27" s="1">
        <v>0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1">
        <v>0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Z27" s="1">
        <f t="shared" si="0"/>
        <v>4173</v>
      </c>
    </row>
    <row r="28" spans="2:234" x14ac:dyDescent="0.25">
      <c r="B28" t="s">
        <v>181</v>
      </c>
      <c r="C28" t="s">
        <v>182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1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7</v>
      </c>
      <c r="EL28" s="1">
        <v>7034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102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2</v>
      </c>
      <c r="GG28" s="1">
        <v>2</v>
      </c>
      <c r="GH28" s="1">
        <v>6</v>
      </c>
      <c r="GI28" s="1">
        <v>103</v>
      </c>
      <c r="GJ28" s="1">
        <v>0</v>
      </c>
      <c r="GK28" s="1">
        <v>0</v>
      </c>
      <c r="GL28" s="1">
        <v>4</v>
      </c>
      <c r="GM28" s="1">
        <v>9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13</v>
      </c>
      <c r="HC28" s="1">
        <v>0</v>
      </c>
      <c r="HD28" s="1">
        <v>2</v>
      </c>
      <c r="HE28" s="1">
        <v>29</v>
      </c>
      <c r="HF28" s="1">
        <v>7</v>
      </c>
      <c r="HG28" s="1">
        <v>0</v>
      </c>
      <c r="HH28" s="1">
        <v>0</v>
      </c>
      <c r="HI28" s="1">
        <v>0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</v>
      </c>
      <c r="HQ28" s="1">
        <v>0</v>
      </c>
      <c r="HR28" s="1">
        <v>0</v>
      </c>
      <c r="HS28" s="1">
        <v>0</v>
      </c>
      <c r="HT28" s="1">
        <v>0</v>
      </c>
      <c r="HU28" s="1">
        <v>1</v>
      </c>
      <c r="HV28" s="1">
        <v>0</v>
      </c>
      <c r="HW28" s="1">
        <v>0</v>
      </c>
      <c r="HX28" s="1">
        <v>0</v>
      </c>
      <c r="HZ28" s="1">
        <f t="shared" si="0"/>
        <v>7322</v>
      </c>
    </row>
    <row r="29" spans="2:234" x14ac:dyDescent="0.25">
      <c r="B29" t="s">
        <v>183</v>
      </c>
      <c r="C29" t="s">
        <v>62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302</v>
      </c>
      <c r="EN29" s="1">
        <v>0</v>
      </c>
      <c r="EO29" s="1">
        <v>30</v>
      </c>
      <c r="EP29" s="1">
        <v>8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90</v>
      </c>
      <c r="FB29" s="1">
        <v>0</v>
      </c>
      <c r="FC29" s="1">
        <v>3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31</v>
      </c>
      <c r="GJ29" s="1">
        <v>0</v>
      </c>
      <c r="GK29" s="1">
        <v>0</v>
      </c>
      <c r="GL29" s="1">
        <v>0</v>
      </c>
      <c r="GM29" s="1">
        <v>1</v>
      </c>
      <c r="GN29" s="1">
        <v>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3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0</v>
      </c>
      <c r="HO29" s="1">
        <v>0</v>
      </c>
      <c r="HP29" s="1">
        <v>0</v>
      </c>
      <c r="HQ29" s="1">
        <v>0</v>
      </c>
      <c r="HR29" s="1">
        <v>0</v>
      </c>
      <c r="HS29" s="1">
        <v>0</v>
      </c>
      <c r="HT29" s="1">
        <v>0</v>
      </c>
      <c r="HU29" s="1">
        <v>0</v>
      </c>
      <c r="HV29" s="1">
        <v>0</v>
      </c>
      <c r="HW29" s="1">
        <v>0</v>
      </c>
      <c r="HX29" s="1">
        <v>0</v>
      </c>
      <c r="HZ29" s="1">
        <f t="shared" si="0"/>
        <v>468</v>
      </c>
    </row>
    <row r="30" spans="2:234" x14ac:dyDescent="0.25">
      <c r="B30" t="s">
        <v>184</v>
      </c>
      <c r="C30" t="s">
        <v>63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29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24</v>
      </c>
      <c r="EN30" s="1">
        <v>1079</v>
      </c>
      <c r="EO30" s="1">
        <v>0</v>
      </c>
      <c r="EP30" s="1">
        <v>0</v>
      </c>
      <c r="EQ30" s="1">
        <v>3</v>
      </c>
      <c r="ER30" s="1">
        <v>8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2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1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3</v>
      </c>
      <c r="HF30" s="1">
        <v>2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1">
        <v>0</v>
      </c>
      <c r="HS30" s="1">
        <v>0</v>
      </c>
      <c r="HT30" s="1">
        <v>0</v>
      </c>
      <c r="HU30" s="1">
        <v>1</v>
      </c>
      <c r="HV30" s="1">
        <v>0</v>
      </c>
      <c r="HW30" s="1">
        <v>0</v>
      </c>
      <c r="HX30" s="1">
        <v>0</v>
      </c>
      <c r="HZ30" s="1">
        <f t="shared" si="0"/>
        <v>1152</v>
      </c>
    </row>
    <row r="31" spans="2:234" x14ac:dyDescent="0.25">
      <c r="B31" t="s">
        <v>185</v>
      </c>
      <c r="C31" t="s">
        <v>64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136</v>
      </c>
      <c r="EN31" s="1">
        <v>3</v>
      </c>
      <c r="EO31" s="1">
        <v>1618</v>
      </c>
      <c r="EP31" s="1">
        <v>2</v>
      </c>
      <c r="EQ31" s="1">
        <v>11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1</v>
      </c>
      <c r="FB31" s="1">
        <v>0</v>
      </c>
      <c r="FC31" s="1">
        <v>58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137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23</v>
      </c>
      <c r="FV31" s="1">
        <v>0</v>
      </c>
      <c r="FW31" s="1">
        <v>5</v>
      </c>
      <c r="FX31" s="1">
        <v>5</v>
      </c>
      <c r="FY31" s="1">
        <v>13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1</v>
      </c>
      <c r="GI31" s="1">
        <v>349</v>
      </c>
      <c r="GJ31" s="1">
        <v>0</v>
      </c>
      <c r="GK31" s="1">
        <v>0</v>
      </c>
      <c r="GL31" s="1">
        <v>0</v>
      </c>
      <c r="GM31" s="1">
        <v>12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15</v>
      </c>
      <c r="HF31" s="1">
        <v>5</v>
      </c>
      <c r="HG31" s="1">
        <v>0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1">
        <v>50</v>
      </c>
      <c r="HV31" s="1">
        <v>0</v>
      </c>
      <c r="HW31" s="1">
        <v>0</v>
      </c>
      <c r="HX31" s="1">
        <v>0</v>
      </c>
      <c r="HZ31" s="1">
        <f t="shared" si="0"/>
        <v>2444</v>
      </c>
    </row>
    <row r="32" spans="2:234" x14ac:dyDescent="0.25">
      <c r="B32" t="s">
        <v>186</v>
      </c>
      <c r="C32" t="s">
        <v>65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3</v>
      </c>
      <c r="EN32" s="1">
        <v>0</v>
      </c>
      <c r="EO32" s="1">
        <v>0</v>
      </c>
      <c r="EP32" s="1">
        <v>27</v>
      </c>
      <c r="EQ32" s="1">
        <v>5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2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11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1</v>
      </c>
      <c r="HF32" s="1">
        <v>3</v>
      </c>
      <c r="HG32" s="1">
        <v>0</v>
      </c>
      <c r="HH32" s="1">
        <v>0</v>
      </c>
      <c r="HI32" s="1">
        <v>0</v>
      </c>
      <c r="HJ32" s="1">
        <v>0</v>
      </c>
      <c r="HK32" s="1">
        <v>0</v>
      </c>
      <c r="HL32" s="1">
        <v>0</v>
      </c>
      <c r="HM32" s="1">
        <v>0</v>
      </c>
      <c r="HN32" s="1">
        <v>0</v>
      </c>
      <c r="HO32" s="1">
        <v>0</v>
      </c>
      <c r="HP32" s="1">
        <v>0</v>
      </c>
      <c r="HQ32" s="1">
        <v>0</v>
      </c>
      <c r="HR32" s="1">
        <v>0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Z32" s="1">
        <f t="shared" si="0"/>
        <v>52</v>
      </c>
    </row>
    <row r="33" spans="2:234" x14ac:dyDescent="0.25">
      <c r="B33" t="s">
        <v>187</v>
      </c>
      <c r="C33" t="s">
        <v>66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8</v>
      </c>
      <c r="EN33" s="1">
        <v>1</v>
      </c>
      <c r="EO33" s="1">
        <v>17</v>
      </c>
      <c r="EP33" s="1">
        <v>23</v>
      </c>
      <c r="EQ33" s="1">
        <v>616</v>
      </c>
      <c r="ER33" s="1">
        <v>2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639</v>
      </c>
      <c r="GJ33" s="1">
        <v>0</v>
      </c>
      <c r="GK33" s="1">
        <v>0</v>
      </c>
      <c r="GL33" s="1">
        <v>0</v>
      </c>
      <c r="GM33" s="1">
        <v>10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7</v>
      </c>
      <c r="HC33" s="1">
        <v>0</v>
      </c>
      <c r="HD33" s="1">
        <v>0</v>
      </c>
      <c r="HE33" s="1">
        <v>8</v>
      </c>
      <c r="HF33" s="1">
        <v>2</v>
      </c>
      <c r="HG33" s="1">
        <v>0</v>
      </c>
      <c r="HH33" s="1">
        <v>0</v>
      </c>
      <c r="HI33" s="1">
        <v>0</v>
      </c>
      <c r="HJ33" s="1">
        <v>0</v>
      </c>
      <c r="HK33" s="1">
        <v>0</v>
      </c>
      <c r="HL33" s="1">
        <v>0</v>
      </c>
      <c r="HM33" s="1">
        <v>0</v>
      </c>
      <c r="HN33" s="1">
        <v>0</v>
      </c>
      <c r="HO33" s="1">
        <v>0</v>
      </c>
      <c r="HP33" s="1">
        <v>0</v>
      </c>
      <c r="HQ33" s="1">
        <v>0</v>
      </c>
      <c r="HR33" s="1">
        <v>0</v>
      </c>
      <c r="HS33" s="1">
        <v>0</v>
      </c>
      <c r="HT33" s="1">
        <v>0</v>
      </c>
      <c r="HU33" s="1">
        <v>9</v>
      </c>
      <c r="HV33" s="1">
        <v>0</v>
      </c>
      <c r="HW33" s="1">
        <v>0</v>
      </c>
      <c r="HX33" s="1">
        <v>0</v>
      </c>
      <c r="HZ33" s="1">
        <f t="shared" si="0"/>
        <v>1342</v>
      </c>
    </row>
    <row r="34" spans="2:234" x14ac:dyDescent="0.25">
      <c r="B34" t="s">
        <v>188</v>
      </c>
      <c r="C34" t="s">
        <v>67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1</v>
      </c>
      <c r="EN34" s="1">
        <v>0</v>
      </c>
      <c r="EO34" s="1">
        <v>0</v>
      </c>
      <c r="EP34" s="1">
        <v>0</v>
      </c>
      <c r="EQ34" s="1">
        <v>0</v>
      </c>
      <c r="ER34" s="1">
        <v>171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105</v>
      </c>
      <c r="GJ34" s="1">
        <v>0</v>
      </c>
      <c r="GK34" s="1">
        <v>0</v>
      </c>
      <c r="GL34" s="1">
        <v>0</v>
      </c>
      <c r="GM34" s="1">
        <v>1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0</v>
      </c>
      <c r="HB34" s="1">
        <v>6</v>
      </c>
      <c r="HC34" s="1">
        <v>0</v>
      </c>
      <c r="HD34" s="1">
        <v>0</v>
      </c>
      <c r="HE34" s="1">
        <v>3</v>
      </c>
      <c r="HF34" s="1">
        <v>0</v>
      </c>
      <c r="HG34" s="1">
        <v>0</v>
      </c>
      <c r="HH34" s="1">
        <v>0</v>
      </c>
      <c r="HI34" s="1">
        <v>0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0</v>
      </c>
      <c r="HR34" s="1">
        <v>0</v>
      </c>
      <c r="HS34" s="1">
        <v>0</v>
      </c>
      <c r="HT34" s="1">
        <v>0</v>
      </c>
      <c r="HU34" s="1">
        <v>0</v>
      </c>
      <c r="HV34" s="1">
        <v>0</v>
      </c>
      <c r="HW34" s="1">
        <v>0</v>
      </c>
      <c r="HX34" s="1">
        <v>0</v>
      </c>
      <c r="HZ34" s="1">
        <f t="shared" si="0"/>
        <v>287</v>
      </c>
    </row>
    <row r="35" spans="2:234" x14ac:dyDescent="0.25">
      <c r="B35" t="s">
        <v>189</v>
      </c>
      <c r="C35" t="s">
        <v>68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3358</v>
      </c>
      <c r="ET35" s="1">
        <v>476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23</v>
      </c>
      <c r="GI35" s="1">
        <v>48</v>
      </c>
      <c r="GJ35" s="1">
        <v>0</v>
      </c>
      <c r="GK35" s="1">
        <v>0</v>
      </c>
      <c r="GL35" s="1">
        <v>0</v>
      </c>
      <c r="GM35" s="1">
        <v>5</v>
      </c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1</v>
      </c>
      <c r="HG35" s="1">
        <v>0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0</v>
      </c>
      <c r="HR35" s="1">
        <v>0</v>
      </c>
      <c r="HS35" s="1">
        <v>0</v>
      </c>
      <c r="HT35" s="1">
        <v>0</v>
      </c>
      <c r="HU35" s="1">
        <v>2</v>
      </c>
      <c r="HV35" s="1">
        <v>0</v>
      </c>
      <c r="HW35" s="1">
        <v>0</v>
      </c>
      <c r="HX35" s="1">
        <v>0</v>
      </c>
      <c r="HZ35" s="1">
        <f t="shared" si="0"/>
        <v>3913</v>
      </c>
    </row>
    <row r="36" spans="2:234" x14ac:dyDescent="0.25">
      <c r="B36" t="s">
        <v>190</v>
      </c>
      <c r="C36" t="s">
        <v>69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7</v>
      </c>
      <c r="EP36" s="1">
        <v>0</v>
      </c>
      <c r="EQ36" s="1">
        <v>0</v>
      </c>
      <c r="ER36" s="1">
        <v>0</v>
      </c>
      <c r="ES36" s="1">
        <v>496</v>
      </c>
      <c r="ET36" s="1">
        <v>6700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17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120</v>
      </c>
      <c r="FN36" s="1">
        <v>0</v>
      </c>
      <c r="FO36" s="1">
        <v>2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272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1</v>
      </c>
      <c r="GG36" s="1">
        <v>1</v>
      </c>
      <c r="GH36" s="1">
        <v>27</v>
      </c>
      <c r="GI36" s="1">
        <v>352</v>
      </c>
      <c r="GJ36" s="1">
        <v>0</v>
      </c>
      <c r="GK36" s="1">
        <v>0</v>
      </c>
      <c r="GL36" s="1">
        <v>0</v>
      </c>
      <c r="GM36" s="1">
        <v>19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37</v>
      </c>
      <c r="HF36" s="1">
        <v>2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>
        <v>0</v>
      </c>
      <c r="HT36" s="1">
        <v>0</v>
      </c>
      <c r="HU36" s="1">
        <v>6</v>
      </c>
      <c r="HV36" s="1">
        <v>0</v>
      </c>
      <c r="HW36" s="1">
        <v>0</v>
      </c>
      <c r="HX36" s="1">
        <v>0</v>
      </c>
      <c r="HZ36" s="1">
        <f t="shared" si="0"/>
        <v>8059</v>
      </c>
    </row>
    <row r="37" spans="2:234" x14ac:dyDescent="0.25">
      <c r="B37" t="s">
        <v>191</v>
      </c>
      <c r="C37" t="s">
        <v>70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881</v>
      </c>
      <c r="EV37" s="1">
        <v>1317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10</v>
      </c>
      <c r="GI37" s="1">
        <v>27</v>
      </c>
      <c r="GJ37" s="1">
        <v>0</v>
      </c>
      <c r="GK37" s="1">
        <v>0</v>
      </c>
      <c r="GL37" s="1">
        <v>0</v>
      </c>
      <c r="GM37" s="1">
        <v>2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18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Z37" s="1">
        <f t="shared" si="0"/>
        <v>2255</v>
      </c>
    </row>
    <row r="38" spans="2:234" x14ac:dyDescent="0.25">
      <c r="B38" t="s">
        <v>192</v>
      </c>
      <c r="C38" t="s">
        <v>71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96</v>
      </c>
      <c r="EP38" s="1">
        <v>0</v>
      </c>
      <c r="EQ38" s="1">
        <v>120</v>
      </c>
      <c r="ER38" s="1">
        <v>0</v>
      </c>
      <c r="ES38" s="1">
        <v>0</v>
      </c>
      <c r="ET38" s="1">
        <v>2</v>
      </c>
      <c r="EU38" s="1">
        <v>1218</v>
      </c>
      <c r="EV38" s="1">
        <v>4155</v>
      </c>
      <c r="EW38" s="1">
        <v>651</v>
      </c>
      <c r="EX38" s="1">
        <v>0</v>
      </c>
      <c r="EY38" s="1">
        <v>0</v>
      </c>
      <c r="EZ38" s="1">
        <v>0</v>
      </c>
      <c r="FA38" s="1">
        <v>2</v>
      </c>
      <c r="FB38" s="1">
        <v>0</v>
      </c>
      <c r="FC38" s="1">
        <v>156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1</v>
      </c>
      <c r="GI38" s="1">
        <v>295</v>
      </c>
      <c r="GJ38" s="1">
        <v>0</v>
      </c>
      <c r="GK38" s="1">
        <v>0</v>
      </c>
      <c r="GL38" s="1">
        <v>0</v>
      </c>
      <c r="GM38" s="1">
        <v>3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1</v>
      </c>
      <c r="HC38" s="1">
        <v>0</v>
      </c>
      <c r="HD38" s="1">
        <v>0</v>
      </c>
      <c r="HE38" s="1">
        <v>44</v>
      </c>
      <c r="HF38" s="1">
        <v>8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1">
        <v>0</v>
      </c>
      <c r="HQ38" s="1">
        <v>0</v>
      </c>
      <c r="HR38" s="1">
        <v>0</v>
      </c>
      <c r="HS38" s="1">
        <v>0</v>
      </c>
      <c r="HT38" s="1">
        <v>0</v>
      </c>
      <c r="HU38" s="1">
        <v>0</v>
      </c>
      <c r="HV38" s="1">
        <v>0</v>
      </c>
      <c r="HW38" s="1">
        <v>0</v>
      </c>
      <c r="HX38" s="1">
        <v>0</v>
      </c>
      <c r="HZ38" s="1">
        <f t="shared" si="0"/>
        <v>6752</v>
      </c>
    </row>
    <row r="39" spans="2:234" x14ac:dyDescent="0.25">
      <c r="B39" t="s">
        <v>193</v>
      </c>
      <c r="C39" t="s">
        <v>72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1</v>
      </c>
      <c r="EN39" s="1">
        <v>0</v>
      </c>
      <c r="EO39" s="1">
        <v>66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182</v>
      </c>
      <c r="EW39" s="1">
        <v>1624</v>
      </c>
      <c r="EX39" s="1">
        <v>0</v>
      </c>
      <c r="EY39" s="1">
        <v>0</v>
      </c>
      <c r="EZ39" s="1">
        <v>0</v>
      </c>
      <c r="FA39" s="1">
        <v>2</v>
      </c>
      <c r="FB39" s="1">
        <v>0</v>
      </c>
      <c r="FC39" s="1">
        <v>2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2</v>
      </c>
      <c r="FU39" s="1">
        <v>0</v>
      </c>
      <c r="FV39" s="1">
        <v>0</v>
      </c>
      <c r="FW39" s="1">
        <v>0</v>
      </c>
      <c r="FX39" s="1">
        <v>0</v>
      </c>
      <c r="FY39" s="1">
        <v>8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2</v>
      </c>
      <c r="GG39" s="1">
        <v>0</v>
      </c>
      <c r="GH39" s="1">
        <v>1</v>
      </c>
      <c r="GI39" s="1">
        <v>292</v>
      </c>
      <c r="GJ39" s="1">
        <v>0</v>
      </c>
      <c r="GK39" s="1">
        <v>0</v>
      </c>
      <c r="GL39" s="1">
        <v>0</v>
      </c>
      <c r="GM39" s="1">
        <v>89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33</v>
      </c>
      <c r="GT39" s="1">
        <v>6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131</v>
      </c>
      <c r="HC39" s="1">
        <v>0</v>
      </c>
      <c r="HD39" s="1">
        <v>1</v>
      </c>
      <c r="HE39" s="1">
        <v>3776</v>
      </c>
      <c r="HF39" s="1">
        <v>8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0</v>
      </c>
      <c r="HR39" s="1">
        <v>0</v>
      </c>
      <c r="HS39" s="1">
        <v>0</v>
      </c>
      <c r="HT39" s="1">
        <v>0</v>
      </c>
      <c r="HU39" s="1">
        <v>2</v>
      </c>
      <c r="HV39" s="1">
        <v>0</v>
      </c>
      <c r="HW39" s="1">
        <v>0</v>
      </c>
      <c r="HX39" s="1">
        <v>0</v>
      </c>
      <c r="HZ39" s="1">
        <f t="shared" si="0"/>
        <v>6228</v>
      </c>
    </row>
    <row r="40" spans="2:234" x14ac:dyDescent="0.25">
      <c r="B40" t="s">
        <v>194</v>
      </c>
      <c r="C40" t="s">
        <v>73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21576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1</v>
      </c>
      <c r="GG40" s="1">
        <v>2</v>
      </c>
      <c r="GH40" s="1">
        <v>0</v>
      </c>
      <c r="GI40" s="1">
        <v>820</v>
      </c>
      <c r="GJ40" s="1">
        <v>0</v>
      </c>
      <c r="GK40" s="1">
        <v>0</v>
      </c>
      <c r="GL40" s="1">
        <v>0</v>
      </c>
      <c r="GM40" s="1">
        <v>7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280</v>
      </c>
      <c r="HF40" s="1">
        <v>1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1">
        <v>0</v>
      </c>
      <c r="HQ40" s="1">
        <v>0</v>
      </c>
      <c r="HR40" s="1">
        <v>0</v>
      </c>
      <c r="HS40" s="1">
        <v>0</v>
      </c>
      <c r="HT40" s="1">
        <v>0</v>
      </c>
      <c r="HU40" s="1">
        <v>58</v>
      </c>
      <c r="HV40" s="1">
        <v>0</v>
      </c>
      <c r="HW40" s="1">
        <v>0</v>
      </c>
      <c r="HX40" s="1">
        <v>0</v>
      </c>
      <c r="HZ40" s="1">
        <f t="shared" si="0"/>
        <v>22745</v>
      </c>
    </row>
    <row r="41" spans="2:234" x14ac:dyDescent="0.25">
      <c r="B41" t="s">
        <v>195</v>
      </c>
      <c r="C41" t="s">
        <v>74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9443</v>
      </c>
      <c r="EZ41" s="1">
        <v>154</v>
      </c>
      <c r="FA41" s="1">
        <v>354</v>
      </c>
      <c r="FB41" s="1">
        <v>3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12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3</v>
      </c>
      <c r="GG41" s="1">
        <v>4</v>
      </c>
      <c r="GH41" s="1">
        <v>8</v>
      </c>
      <c r="GI41" s="1">
        <v>464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100</v>
      </c>
      <c r="HC41" s="1">
        <v>0</v>
      </c>
      <c r="HD41" s="1">
        <v>0</v>
      </c>
      <c r="HE41" s="1">
        <v>295</v>
      </c>
      <c r="HF41" s="1">
        <v>30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1">
        <v>2</v>
      </c>
      <c r="HV41" s="1">
        <v>0</v>
      </c>
      <c r="HW41" s="1">
        <v>0</v>
      </c>
      <c r="HX41" s="1">
        <v>0</v>
      </c>
      <c r="HZ41" s="1">
        <f t="shared" si="0"/>
        <v>10872</v>
      </c>
    </row>
    <row r="42" spans="2:234" x14ac:dyDescent="0.25">
      <c r="B42" t="s">
        <v>196</v>
      </c>
      <c r="C42" t="s">
        <v>75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2</v>
      </c>
      <c r="EZ42" s="1">
        <v>445</v>
      </c>
      <c r="FA42" s="1">
        <v>27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1</v>
      </c>
      <c r="HC42" s="1">
        <v>0</v>
      </c>
      <c r="HD42" s="1">
        <v>0</v>
      </c>
      <c r="HE42" s="1">
        <v>27</v>
      </c>
      <c r="HF42" s="1">
        <v>2</v>
      </c>
      <c r="HG42" s="1">
        <v>0</v>
      </c>
      <c r="HH42" s="1">
        <v>0</v>
      </c>
      <c r="HI42" s="1">
        <v>0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1">
        <v>0</v>
      </c>
      <c r="HV42" s="1">
        <v>0</v>
      </c>
      <c r="HW42" s="1">
        <v>0</v>
      </c>
      <c r="HX42" s="1">
        <v>0</v>
      </c>
      <c r="HZ42" s="1">
        <f t="shared" si="0"/>
        <v>504</v>
      </c>
    </row>
    <row r="43" spans="2:234" x14ac:dyDescent="0.25">
      <c r="B43" t="s">
        <v>197</v>
      </c>
      <c r="C43" t="s">
        <v>76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1</v>
      </c>
      <c r="EV43" s="1">
        <v>0</v>
      </c>
      <c r="EW43" s="1">
        <v>0</v>
      </c>
      <c r="EX43" s="1">
        <v>0</v>
      </c>
      <c r="EY43" s="1">
        <v>6</v>
      </c>
      <c r="EZ43" s="1">
        <v>0</v>
      </c>
      <c r="FA43" s="1">
        <v>12830</v>
      </c>
      <c r="FB43" s="1">
        <v>216</v>
      </c>
      <c r="FC43" s="1">
        <v>269</v>
      </c>
      <c r="FD43" s="1">
        <v>47</v>
      </c>
      <c r="FE43" s="1">
        <v>5</v>
      </c>
      <c r="FF43" s="1">
        <v>0</v>
      </c>
      <c r="FG43" s="1">
        <v>63</v>
      </c>
      <c r="FH43" s="1">
        <v>15</v>
      </c>
      <c r="FI43" s="1">
        <v>9</v>
      </c>
      <c r="FJ43" s="1">
        <v>0</v>
      </c>
      <c r="FK43" s="1">
        <v>0</v>
      </c>
      <c r="FL43" s="1">
        <v>0</v>
      </c>
      <c r="FM43" s="1">
        <v>0</v>
      </c>
      <c r="FN43" s="1">
        <v>43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8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10</v>
      </c>
      <c r="GG43" s="1">
        <v>16</v>
      </c>
      <c r="GH43" s="1">
        <v>23</v>
      </c>
      <c r="GI43" s="1">
        <v>170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67</v>
      </c>
      <c r="HC43" s="1">
        <v>0</v>
      </c>
      <c r="HD43" s="1">
        <v>1</v>
      </c>
      <c r="HE43" s="1">
        <v>829</v>
      </c>
      <c r="HF43" s="1">
        <v>25</v>
      </c>
      <c r="HG43" s="1">
        <v>0</v>
      </c>
      <c r="HH43" s="1">
        <v>0</v>
      </c>
      <c r="HI43" s="1">
        <v>0</v>
      </c>
      <c r="HJ43" s="1">
        <v>0</v>
      </c>
      <c r="HK43" s="1">
        <v>0</v>
      </c>
      <c r="HL43" s="1">
        <v>0</v>
      </c>
      <c r="HM43" s="1">
        <v>0</v>
      </c>
      <c r="HN43" s="1">
        <v>0</v>
      </c>
      <c r="HO43" s="1">
        <v>0</v>
      </c>
      <c r="HP43" s="1">
        <v>0</v>
      </c>
      <c r="HQ43" s="1">
        <v>0</v>
      </c>
      <c r="HR43" s="1">
        <v>0</v>
      </c>
      <c r="HS43" s="1">
        <v>0</v>
      </c>
      <c r="HT43" s="1">
        <v>0</v>
      </c>
      <c r="HU43" s="1">
        <v>94</v>
      </c>
      <c r="HV43" s="1">
        <v>0</v>
      </c>
      <c r="HW43" s="1">
        <v>0</v>
      </c>
      <c r="HX43" s="1">
        <v>0</v>
      </c>
      <c r="HZ43" s="1">
        <f t="shared" si="0"/>
        <v>14747</v>
      </c>
    </row>
    <row r="44" spans="2:234" x14ac:dyDescent="0.25">
      <c r="B44" t="s">
        <v>198</v>
      </c>
      <c r="C44" t="s">
        <v>77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25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59</v>
      </c>
      <c r="EZ44" s="1">
        <v>8</v>
      </c>
      <c r="FA44" s="1">
        <v>345</v>
      </c>
      <c r="FB44" s="1">
        <v>2472</v>
      </c>
      <c r="FC44" s="1">
        <v>15</v>
      </c>
      <c r="FD44" s="1">
        <v>2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1</v>
      </c>
      <c r="GI44" s="1">
        <v>350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1</v>
      </c>
      <c r="HC44" s="1">
        <v>0</v>
      </c>
      <c r="HD44" s="1">
        <v>10</v>
      </c>
      <c r="HE44" s="1">
        <v>96</v>
      </c>
      <c r="HF44" s="1">
        <v>4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22</v>
      </c>
      <c r="HV44" s="1">
        <v>0</v>
      </c>
      <c r="HW44" s="1">
        <v>0</v>
      </c>
      <c r="HX44" s="1">
        <v>0</v>
      </c>
      <c r="HZ44" s="1">
        <f t="shared" si="0"/>
        <v>3410</v>
      </c>
    </row>
    <row r="45" spans="2:234" x14ac:dyDescent="0.25">
      <c r="B45" t="s">
        <v>199</v>
      </c>
      <c r="C45" t="s">
        <v>78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3</v>
      </c>
      <c r="EP45" s="1">
        <v>0</v>
      </c>
      <c r="EQ45" s="1">
        <v>55</v>
      </c>
      <c r="ER45" s="1">
        <v>0</v>
      </c>
      <c r="ES45" s="1">
        <v>0</v>
      </c>
      <c r="ET45" s="1">
        <v>10</v>
      </c>
      <c r="EU45" s="1">
        <v>0</v>
      </c>
      <c r="EV45" s="1">
        <v>0</v>
      </c>
      <c r="EW45" s="1">
        <v>10</v>
      </c>
      <c r="EX45" s="1">
        <v>0</v>
      </c>
      <c r="EY45" s="1">
        <v>0</v>
      </c>
      <c r="EZ45" s="1">
        <v>0</v>
      </c>
      <c r="FA45" s="1">
        <v>672</v>
      </c>
      <c r="FB45" s="1">
        <v>0</v>
      </c>
      <c r="FC45" s="1">
        <v>8976</v>
      </c>
      <c r="FD45" s="1">
        <v>57</v>
      </c>
      <c r="FE45" s="1">
        <v>0</v>
      </c>
      <c r="FF45" s="1">
        <v>135</v>
      </c>
      <c r="FG45" s="1">
        <v>0</v>
      </c>
      <c r="FH45" s="1">
        <v>10</v>
      </c>
      <c r="FI45" s="1">
        <v>21</v>
      </c>
      <c r="FJ45" s="1">
        <v>3</v>
      </c>
      <c r="FK45" s="1">
        <v>22</v>
      </c>
      <c r="FL45" s="1">
        <v>0</v>
      </c>
      <c r="FM45" s="1">
        <v>3</v>
      </c>
      <c r="FN45" s="1">
        <v>14</v>
      </c>
      <c r="FO45" s="1">
        <v>77</v>
      </c>
      <c r="FP45" s="1">
        <v>101</v>
      </c>
      <c r="FQ45" s="1">
        <v>4</v>
      </c>
      <c r="FR45" s="1">
        <v>0</v>
      </c>
      <c r="FS45" s="1">
        <v>0</v>
      </c>
      <c r="FT45" s="1">
        <v>7</v>
      </c>
      <c r="FU45" s="1">
        <v>5</v>
      </c>
      <c r="FV45" s="1">
        <v>151</v>
      </c>
      <c r="FW45" s="1">
        <v>113</v>
      </c>
      <c r="FX45" s="1">
        <v>14</v>
      </c>
      <c r="FY45" s="1">
        <v>57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2</v>
      </c>
      <c r="GG45" s="1">
        <v>3</v>
      </c>
      <c r="GH45" s="1">
        <v>14</v>
      </c>
      <c r="GI45" s="1">
        <v>868</v>
      </c>
      <c r="GJ45" s="1">
        <v>0</v>
      </c>
      <c r="GK45" s="1">
        <v>0</v>
      </c>
      <c r="GL45" s="1">
        <v>0</v>
      </c>
      <c r="GM45" s="1">
        <v>58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35</v>
      </c>
      <c r="HC45" s="1">
        <v>0</v>
      </c>
      <c r="HD45" s="1">
        <v>3</v>
      </c>
      <c r="HE45" s="1">
        <v>270</v>
      </c>
      <c r="HF45" s="1">
        <v>16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39</v>
      </c>
      <c r="HV45" s="1">
        <v>0</v>
      </c>
      <c r="HW45" s="1">
        <v>0</v>
      </c>
      <c r="HX45" s="1">
        <v>0</v>
      </c>
      <c r="HZ45" s="1">
        <f t="shared" si="0"/>
        <v>11828</v>
      </c>
    </row>
    <row r="46" spans="2:234" x14ac:dyDescent="0.25">
      <c r="B46" t="s">
        <v>200</v>
      </c>
      <c r="C46" t="s">
        <v>79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5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3</v>
      </c>
      <c r="FB46" s="1">
        <v>0</v>
      </c>
      <c r="FC46" s="1">
        <v>22</v>
      </c>
      <c r="FD46" s="1">
        <v>492</v>
      </c>
      <c r="FE46" s="1">
        <v>0</v>
      </c>
      <c r="FF46" s="1">
        <v>0</v>
      </c>
      <c r="FG46" s="1">
        <v>0</v>
      </c>
      <c r="FH46" s="1">
        <v>5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3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32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90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1</v>
      </c>
      <c r="HC46" s="1">
        <v>0</v>
      </c>
      <c r="HD46" s="1">
        <v>0</v>
      </c>
      <c r="HE46" s="1">
        <v>8</v>
      </c>
      <c r="HF46" s="1">
        <v>1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>
        <v>0</v>
      </c>
      <c r="HT46" s="1">
        <v>0</v>
      </c>
      <c r="HU46" s="1">
        <v>17</v>
      </c>
      <c r="HV46" s="1">
        <v>0</v>
      </c>
      <c r="HW46" s="1">
        <v>0</v>
      </c>
      <c r="HX46" s="1">
        <v>0</v>
      </c>
      <c r="HZ46" s="1">
        <f t="shared" si="0"/>
        <v>679</v>
      </c>
    </row>
    <row r="47" spans="2:234" x14ac:dyDescent="0.25">
      <c r="B47" t="s">
        <v>201</v>
      </c>
      <c r="C47" t="s">
        <v>80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51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10</v>
      </c>
      <c r="FB47" s="1">
        <v>0</v>
      </c>
      <c r="FC47" s="1">
        <v>0</v>
      </c>
      <c r="FD47" s="1">
        <v>0</v>
      </c>
      <c r="FE47" s="1">
        <v>1460</v>
      </c>
      <c r="FF47" s="1">
        <v>395</v>
      </c>
      <c r="FG47" s="1">
        <v>0</v>
      </c>
      <c r="FH47" s="1">
        <v>851</v>
      </c>
      <c r="FI47" s="1">
        <v>320</v>
      </c>
      <c r="FJ47" s="1">
        <v>0</v>
      </c>
      <c r="FK47" s="1">
        <v>5</v>
      </c>
      <c r="FL47" s="1">
        <v>0</v>
      </c>
      <c r="FM47" s="1">
        <v>147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17</v>
      </c>
      <c r="GJ47" s="1">
        <v>0</v>
      </c>
      <c r="GK47" s="1">
        <v>0</v>
      </c>
      <c r="GL47" s="1">
        <v>0</v>
      </c>
      <c r="GM47" s="1">
        <v>12</v>
      </c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6</v>
      </c>
      <c r="HE47" s="1">
        <v>169</v>
      </c>
      <c r="HF47" s="1">
        <v>3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17</v>
      </c>
      <c r="HV47" s="1">
        <v>0</v>
      </c>
      <c r="HW47" s="1">
        <v>0</v>
      </c>
      <c r="HX47" s="1">
        <v>0</v>
      </c>
      <c r="HZ47" s="1">
        <f t="shared" si="0"/>
        <v>3463</v>
      </c>
    </row>
    <row r="48" spans="2:234" x14ac:dyDescent="0.25">
      <c r="B48" t="s">
        <v>202</v>
      </c>
      <c r="C48" t="s">
        <v>81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1</v>
      </c>
      <c r="FB48" s="1">
        <v>0</v>
      </c>
      <c r="FC48" s="1">
        <v>0</v>
      </c>
      <c r="FD48" s="1">
        <v>0</v>
      </c>
      <c r="FE48" s="1">
        <v>1</v>
      </c>
      <c r="FF48" s="1">
        <v>843</v>
      </c>
      <c r="FG48" s="1">
        <v>0</v>
      </c>
      <c r="FH48" s="1">
        <v>34</v>
      </c>
      <c r="FI48" s="1">
        <v>14</v>
      </c>
      <c r="FJ48" s="1">
        <v>0</v>
      </c>
      <c r="FK48" s="1">
        <v>0</v>
      </c>
      <c r="FL48" s="1">
        <v>0</v>
      </c>
      <c r="FM48" s="1">
        <v>9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5</v>
      </c>
      <c r="FV48" s="1">
        <v>0</v>
      </c>
      <c r="FW48" s="1">
        <v>0</v>
      </c>
      <c r="FX48" s="1">
        <v>0</v>
      </c>
      <c r="FY48" s="1">
        <v>22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101</v>
      </c>
      <c r="GJ48" s="1">
        <v>0</v>
      </c>
      <c r="GK48" s="1">
        <v>0</v>
      </c>
      <c r="GL48" s="1">
        <v>0</v>
      </c>
      <c r="GM48" s="1">
        <v>26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4</v>
      </c>
      <c r="HE48" s="1">
        <v>13</v>
      </c>
      <c r="HF48" s="1">
        <v>1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</v>
      </c>
      <c r="HP48" s="1">
        <v>0</v>
      </c>
      <c r="HQ48" s="1">
        <v>0</v>
      </c>
      <c r="HR48" s="1">
        <v>0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Z48" s="1">
        <f t="shared" si="0"/>
        <v>1074</v>
      </c>
    </row>
    <row r="49" spans="2:234" x14ac:dyDescent="0.25">
      <c r="B49" t="s">
        <v>203</v>
      </c>
      <c r="C49" t="s">
        <v>82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10</v>
      </c>
      <c r="FD49" s="1">
        <v>0</v>
      </c>
      <c r="FE49" s="1">
        <v>0</v>
      </c>
      <c r="FF49" s="1">
        <v>61</v>
      </c>
      <c r="FG49" s="1">
        <v>8055</v>
      </c>
      <c r="FH49" s="1">
        <v>387</v>
      </c>
      <c r="FI49" s="1">
        <v>401</v>
      </c>
      <c r="FJ49" s="1">
        <v>0</v>
      </c>
      <c r="FK49" s="1">
        <v>0</v>
      </c>
      <c r="FL49" s="1">
        <v>0</v>
      </c>
      <c r="FM49" s="1">
        <v>13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2</v>
      </c>
      <c r="GG49" s="1">
        <v>22</v>
      </c>
      <c r="GH49" s="1">
        <v>15</v>
      </c>
      <c r="GI49" s="1">
        <v>100</v>
      </c>
      <c r="GJ49" s="1">
        <v>0</v>
      </c>
      <c r="GK49" s="1">
        <v>0</v>
      </c>
      <c r="GL49" s="1">
        <v>0</v>
      </c>
      <c r="GM49" s="1">
        <v>85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13</v>
      </c>
      <c r="HC49" s="1">
        <v>0</v>
      </c>
      <c r="HD49" s="1">
        <v>4</v>
      </c>
      <c r="HE49" s="1">
        <v>162</v>
      </c>
      <c r="HF49" s="1">
        <v>6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16</v>
      </c>
      <c r="HV49" s="1">
        <v>0</v>
      </c>
      <c r="HW49" s="1">
        <v>0</v>
      </c>
      <c r="HX49" s="1">
        <v>0</v>
      </c>
      <c r="HZ49" s="1">
        <f t="shared" si="0"/>
        <v>9352</v>
      </c>
    </row>
    <row r="50" spans="2:234" x14ac:dyDescent="0.25">
      <c r="B50" t="s">
        <v>204</v>
      </c>
      <c r="C50" t="s">
        <v>83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15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109</v>
      </c>
      <c r="FG50" s="1">
        <v>288</v>
      </c>
      <c r="FH50" s="1">
        <v>2267</v>
      </c>
      <c r="FI50" s="1">
        <v>36</v>
      </c>
      <c r="FJ50" s="1">
        <v>0</v>
      </c>
      <c r="FK50" s="1">
        <v>0</v>
      </c>
      <c r="FL50" s="1">
        <v>0</v>
      </c>
      <c r="FM50" s="1">
        <v>36</v>
      </c>
      <c r="FN50" s="1">
        <v>26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74</v>
      </c>
      <c r="GJ50" s="1">
        <v>0</v>
      </c>
      <c r="GK50" s="1">
        <v>0</v>
      </c>
      <c r="GL50" s="1">
        <v>0</v>
      </c>
      <c r="GM50" s="1">
        <v>24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6</v>
      </c>
      <c r="HC50" s="1">
        <v>0</v>
      </c>
      <c r="HD50" s="1">
        <v>1</v>
      </c>
      <c r="HE50" s="1">
        <v>154</v>
      </c>
      <c r="HF50" s="1">
        <v>4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Z50" s="1">
        <f t="shared" si="0"/>
        <v>3040</v>
      </c>
    </row>
    <row r="51" spans="2:234" x14ac:dyDescent="0.25">
      <c r="B51" t="s">
        <v>205</v>
      </c>
      <c r="C51" t="s">
        <v>84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35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118</v>
      </c>
      <c r="FB51" s="1">
        <v>17</v>
      </c>
      <c r="FC51" s="1">
        <v>8</v>
      </c>
      <c r="FD51" s="1">
        <v>0</v>
      </c>
      <c r="FE51" s="1">
        <v>0</v>
      </c>
      <c r="FF51" s="1">
        <v>11</v>
      </c>
      <c r="FG51" s="1">
        <v>2</v>
      </c>
      <c r="FH51" s="1">
        <v>37</v>
      </c>
      <c r="FI51" s="1">
        <v>1240</v>
      </c>
      <c r="FJ51" s="1">
        <v>3</v>
      </c>
      <c r="FK51" s="1">
        <v>0</v>
      </c>
      <c r="FL51" s="1">
        <v>0</v>
      </c>
      <c r="FM51" s="1">
        <v>0</v>
      </c>
      <c r="FN51" s="1">
        <v>0</v>
      </c>
      <c r="FO51" s="1">
        <v>5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11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0</v>
      </c>
      <c r="HN51" s="1">
        <v>0</v>
      </c>
      <c r="HO51" s="1">
        <v>0</v>
      </c>
      <c r="HP51" s="1">
        <v>0</v>
      </c>
      <c r="HQ51" s="1">
        <v>0</v>
      </c>
      <c r="HR51" s="1">
        <v>0</v>
      </c>
      <c r="HS51" s="1">
        <v>0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Z51" s="1">
        <f t="shared" si="0"/>
        <v>1487</v>
      </c>
    </row>
    <row r="52" spans="2:234" x14ac:dyDescent="0.25">
      <c r="B52" t="s">
        <v>206</v>
      </c>
      <c r="C52" t="s">
        <v>85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19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7347</v>
      </c>
      <c r="FK52" s="1">
        <v>40</v>
      </c>
      <c r="FL52" s="1">
        <v>25</v>
      </c>
      <c r="FM52" s="1">
        <v>516</v>
      </c>
      <c r="FN52" s="1">
        <v>4</v>
      </c>
      <c r="FO52" s="1">
        <v>95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2</v>
      </c>
      <c r="GG52" s="1">
        <v>2</v>
      </c>
      <c r="GH52" s="1">
        <v>4</v>
      </c>
      <c r="GI52" s="1">
        <v>115</v>
      </c>
      <c r="GJ52" s="1">
        <v>0</v>
      </c>
      <c r="GK52" s="1">
        <v>0</v>
      </c>
      <c r="GL52" s="1">
        <v>0</v>
      </c>
      <c r="GM52" s="1">
        <v>67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5</v>
      </c>
      <c r="HC52" s="1">
        <v>0</v>
      </c>
      <c r="HD52" s="1">
        <v>7</v>
      </c>
      <c r="HE52" s="1">
        <v>130</v>
      </c>
      <c r="HF52" s="1">
        <v>8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16</v>
      </c>
      <c r="HV52" s="1">
        <v>0</v>
      </c>
      <c r="HW52" s="1">
        <v>0</v>
      </c>
      <c r="HX52" s="1">
        <v>0</v>
      </c>
      <c r="HZ52" s="1">
        <f t="shared" si="0"/>
        <v>8402</v>
      </c>
    </row>
    <row r="53" spans="2:234" x14ac:dyDescent="0.25">
      <c r="B53" t="s">
        <v>207</v>
      </c>
      <c r="C53" t="s">
        <v>86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1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31215</v>
      </c>
      <c r="FL53" s="1">
        <v>0</v>
      </c>
      <c r="FM53" s="1">
        <v>63</v>
      </c>
      <c r="FN53" s="1">
        <v>0</v>
      </c>
      <c r="FO53" s="1">
        <v>0</v>
      </c>
      <c r="FP53" s="1">
        <v>1145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767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46</v>
      </c>
      <c r="GG53" s="1">
        <v>60</v>
      </c>
      <c r="GH53" s="1">
        <v>54</v>
      </c>
      <c r="GI53" s="1">
        <v>41</v>
      </c>
      <c r="GJ53" s="1">
        <v>0</v>
      </c>
      <c r="GK53" s="1">
        <v>0</v>
      </c>
      <c r="GL53" s="1">
        <v>0</v>
      </c>
      <c r="GM53" s="1">
        <v>38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47</v>
      </c>
      <c r="HC53" s="1">
        <v>0</v>
      </c>
      <c r="HD53" s="1">
        <v>14</v>
      </c>
      <c r="HE53" s="1">
        <v>2199</v>
      </c>
      <c r="HF53" s="1">
        <v>11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1">
        <v>313</v>
      </c>
      <c r="HV53" s="1">
        <v>0</v>
      </c>
      <c r="HW53" s="1">
        <v>0</v>
      </c>
      <c r="HX53" s="1">
        <v>0</v>
      </c>
      <c r="HZ53" s="1">
        <f t="shared" si="0"/>
        <v>36014</v>
      </c>
    </row>
    <row r="54" spans="2:234" x14ac:dyDescent="0.25">
      <c r="B54" t="s">
        <v>208</v>
      </c>
      <c r="C54" t="s">
        <v>87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8</v>
      </c>
      <c r="FK54" s="1">
        <v>3</v>
      </c>
      <c r="FL54" s="1">
        <v>466</v>
      </c>
      <c r="FM54" s="1">
        <v>16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87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14</v>
      </c>
      <c r="GI54" s="1">
        <v>17</v>
      </c>
      <c r="GJ54" s="1">
        <v>0</v>
      </c>
      <c r="GK54" s="1">
        <v>0</v>
      </c>
      <c r="GL54" s="1">
        <v>0</v>
      </c>
      <c r="GM54" s="1">
        <v>1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1</v>
      </c>
      <c r="HC54" s="1">
        <v>0</v>
      </c>
      <c r="HD54" s="1">
        <v>1</v>
      </c>
      <c r="HE54" s="1">
        <v>10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Z54" s="1">
        <f t="shared" si="0"/>
        <v>624</v>
      </c>
    </row>
    <row r="55" spans="2:234" x14ac:dyDescent="0.25">
      <c r="B55" t="s">
        <v>209</v>
      </c>
      <c r="C55" t="s">
        <v>88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26</v>
      </c>
      <c r="EP55" s="1">
        <v>0</v>
      </c>
      <c r="EQ55" s="1">
        <v>0</v>
      </c>
      <c r="ER55" s="1">
        <v>0</v>
      </c>
      <c r="ES55" s="1">
        <v>1</v>
      </c>
      <c r="ET55" s="1">
        <v>153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10</v>
      </c>
      <c r="FB55" s="1">
        <v>0</v>
      </c>
      <c r="FC55" s="1">
        <v>32</v>
      </c>
      <c r="FD55" s="1">
        <v>0</v>
      </c>
      <c r="FE55" s="1">
        <v>95</v>
      </c>
      <c r="FF55" s="1">
        <v>0</v>
      </c>
      <c r="FG55" s="1">
        <v>0</v>
      </c>
      <c r="FH55" s="1">
        <v>67</v>
      </c>
      <c r="FI55" s="1">
        <v>0</v>
      </c>
      <c r="FJ55" s="1">
        <v>752</v>
      </c>
      <c r="FK55" s="1">
        <v>49</v>
      </c>
      <c r="FL55" s="1">
        <v>73</v>
      </c>
      <c r="FM55" s="1">
        <v>10689</v>
      </c>
      <c r="FN55" s="1">
        <v>241</v>
      </c>
      <c r="FO55" s="1">
        <v>335</v>
      </c>
      <c r="FP55" s="1">
        <v>7</v>
      </c>
      <c r="FQ55" s="1">
        <v>0</v>
      </c>
      <c r="FR55" s="1">
        <v>0</v>
      </c>
      <c r="FS55" s="1">
        <v>0</v>
      </c>
      <c r="FT55" s="1">
        <v>4</v>
      </c>
      <c r="FU55" s="1">
        <v>179</v>
      </c>
      <c r="FV55" s="1">
        <v>0</v>
      </c>
      <c r="FW55" s="1">
        <v>222</v>
      </c>
      <c r="FX55" s="1">
        <v>63</v>
      </c>
      <c r="FY55" s="1">
        <v>1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6</v>
      </c>
      <c r="GG55" s="1">
        <v>9</v>
      </c>
      <c r="GH55" s="1">
        <v>4</v>
      </c>
      <c r="GI55" s="1">
        <v>480</v>
      </c>
      <c r="GJ55" s="1">
        <v>0</v>
      </c>
      <c r="GK55" s="1">
        <v>0</v>
      </c>
      <c r="GL55" s="1">
        <v>0</v>
      </c>
      <c r="GM55" s="1">
        <v>94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146</v>
      </c>
      <c r="HC55" s="1">
        <v>0</v>
      </c>
      <c r="HD55" s="1">
        <v>142</v>
      </c>
      <c r="HE55" s="1">
        <v>670</v>
      </c>
      <c r="HF55" s="1">
        <v>15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707</v>
      </c>
      <c r="HV55" s="1">
        <v>0</v>
      </c>
      <c r="HW55" s="1">
        <v>0</v>
      </c>
      <c r="HX55" s="1">
        <v>0</v>
      </c>
      <c r="HZ55" s="1">
        <f t="shared" si="0"/>
        <v>15272</v>
      </c>
    </row>
    <row r="56" spans="2:234" x14ac:dyDescent="0.25">
      <c r="B56" t="s">
        <v>210</v>
      </c>
      <c r="C56" t="s">
        <v>89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181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54</v>
      </c>
      <c r="FK56" s="1">
        <v>8</v>
      </c>
      <c r="FL56" s="1">
        <v>0</v>
      </c>
      <c r="FM56" s="1">
        <v>258</v>
      </c>
      <c r="FN56" s="1">
        <v>2822</v>
      </c>
      <c r="FO56" s="1">
        <v>13</v>
      </c>
      <c r="FP56" s="1">
        <v>5</v>
      </c>
      <c r="FQ56" s="1">
        <v>0</v>
      </c>
      <c r="FR56" s="1">
        <v>0</v>
      </c>
      <c r="FS56" s="1">
        <v>0</v>
      </c>
      <c r="FT56" s="1">
        <v>7</v>
      </c>
      <c r="FU56" s="1">
        <v>25</v>
      </c>
      <c r="FV56" s="1">
        <v>6</v>
      </c>
      <c r="FW56" s="1">
        <v>50</v>
      </c>
      <c r="FX56" s="1">
        <v>71</v>
      </c>
      <c r="FY56" s="1">
        <v>1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2</v>
      </c>
      <c r="GG56" s="1">
        <v>1</v>
      </c>
      <c r="GH56" s="1">
        <v>14</v>
      </c>
      <c r="GI56" s="1">
        <v>91</v>
      </c>
      <c r="GJ56" s="1">
        <v>0</v>
      </c>
      <c r="GK56" s="1">
        <v>0</v>
      </c>
      <c r="GL56" s="1">
        <v>0</v>
      </c>
      <c r="GM56" s="1">
        <v>58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11</v>
      </c>
      <c r="HC56" s="1">
        <v>0</v>
      </c>
      <c r="HD56" s="1">
        <v>11</v>
      </c>
      <c r="HE56" s="1">
        <v>86</v>
      </c>
      <c r="HF56" s="1">
        <v>14</v>
      </c>
      <c r="HG56" s="1">
        <v>0</v>
      </c>
      <c r="HH56" s="1">
        <v>0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</v>
      </c>
      <c r="HP56" s="1">
        <v>0</v>
      </c>
      <c r="HQ56" s="1">
        <v>0</v>
      </c>
      <c r="HR56" s="1">
        <v>0</v>
      </c>
      <c r="HS56" s="1">
        <v>0</v>
      </c>
      <c r="HT56" s="1">
        <v>0</v>
      </c>
      <c r="HU56" s="1">
        <v>15</v>
      </c>
      <c r="HV56" s="1">
        <v>0</v>
      </c>
      <c r="HW56" s="1">
        <v>0</v>
      </c>
      <c r="HX56" s="1">
        <v>0</v>
      </c>
      <c r="HZ56" s="1">
        <f t="shared" si="0"/>
        <v>3804</v>
      </c>
    </row>
    <row r="57" spans="2:234" x14ac:dyDescent="0.25">
      <c r="B57" t="s">
        <v>211</v>
      </c>
      <c r="C57" t="s">
        <v>90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84</v>
      </c>
      <c r="EP57" s="1">
        <v>0</v>
      </c>
      <c r="EQ57" s="1">
        <v>0</v>
      </c>
      <c r="ER57" s="1">
        <v>0</v>
      </c>
      <c r="ES57" s="1">
        <v>0</v>
      </c>
      <c r="ET57" s="1">
        <v>2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34</v>
      </c>
      <c r="FD57" s="1">
        <v>7</v>
      </c>
      <c r="FE57" s="1">
        <v>0</v>
      </c>
      <c r="FF57" s="1">
        <v>0</v>
      </c>
      <c r="FG57" s="1">
        <v>0</v>
      </c>
      <c r="FH57" s="1">
        <v>0</v>
      </c>
      <c r="FI57" s="1">
        <v>10</v>
      </c>
      <c r="FJ57" s="1">
        <v>928</v>
      </c>
      <c r="FK57" s="1">
        <v>102</v>
      </c>
      <c r="FL57" s="1">
        <v>12</v>
      </c>
      <c r="FM57" s="1">
        <v>379</v>
      </c>
      <c r="FN57" s="1">
        <v>42</v>
      </c>
      <c r="FO57" s="1">
        <v>4287</v>
      </c>
      <c r="FP57" s="1">
        <v>80</v>
      </c>
      <c r="FQ57" s="1">
        <v>15</v>
      </c>
      <c r="FR57" s="1">
        <v>0</v>
      </c>
      <c r="FS57" s="1">
        <v>0</v>
      </c>
      <c r="FT57" s="1">
        <v>72</v>
      </c>
      <c r="FU57" s="1">
        <v>46</v>
      </c>
      <c r="FV57" s="1">
        <v>30</v>
      </c>
      <c r="FW57" s="1">
        <v>203</v>
      </c>
      <c r="FX57" s="1">
        <v>75</v>
      </c>
      <c r="FY57" s="1">
        <v>25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1</v>
      </c>
      <c r="GG57" s="1">
        <v>1</v>
      </c>
      <c r="GH57" s="1">
        <v>4</v>
      </c>
      <c r="GI57" s="1">
        <v>253</v>
      </c>
      <c r="GJ57" s="1">
        <v>0</v>
      </c>
      <c r="GK57" s="1">
        <v>0</v>
      </c>
      <c r="GL57" s="1">
        <v>0</v>
      </c>
      <c r="GM57" s="1">
        <v>91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212</v>
      </c>
      <c r="HC57" s="1">
        <v>0</v>
      </c>
      <c r="HD57" s="1">
        <v>130</v>
      </c>
      <c r="HE57" s="1">
        <v>273</v>
      </c>
      <c r="HF57" s="1">
        <v>11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1">
        <v>1</v>
      </c>
      <c r="HV57" s="1">
        <v>0</v>
      </c>
      <c r="HW57" s="1">
        <v>0</v>
      </c>
      <c r="HX57" s="1">
        <v>0</v>
      </c>
      <c r="HZ57" s="1">
        <f t="shared" si="0"/>
        <v>7410</v>
      </c>
    </row>
    <row r="58" spans="2:234" x14ac:dyDescent="0.25">
      <c r="B58" t="s">
        <v>212</v>
      </c>
      <c r="C58" t="s">
        <v>91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11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21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15</v>
      </c>
      <c r="FL58" s="1">
        <v>0</v>
      </c>
      <c r="FM58" s="1">
        <v>0</v>
      </c>
      <c r="FN58" s="1">
        <v>0</v>
      </c>
      <c r="FO58" s="1">
        <v>0</v>
      </c>
      <c r="FP58" s="1">
        <v>9797</v>
      </c>
      <c r="FQ58" s="1">
        <v>0</v>
      </c>
      <c r="FR58" s="1">
        <v>0</v>
      </c>
      <c r="FS58" s="1">
        <v>0</v>
      </c>
      <c r="FT58" s="1">
        <v>1</v>
      </c>
      <c r="FU58" s="1">
        <v>72</v>
      </c>
      <c r="FV58" s="1">
        <v>0</v>
      </c>
      <c r="FW58" s="1">
        <v>105</v>
      </c>
      <c r="FX58" s="1">
        <v>106</v>
      </c>
      <c r="FY58" s="1">
        <v>7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3</v>
      </c>
      <c r="GG58" s="1">
        <v>5</v>
      </c>
      <c r="GH58" s="1">
        <v>11</v>
      </c>
      <c r="GI58" s="1">
        <v>1072</v>
      </c>
      <c r="GJ58" s="1">
        <v>0</v>
      </c>
      <c r="GK58" s="1">
        <v>0</v>
      </c>
      <c r="GL58" s="1">
        <v>0</v>
      </c>
      <c r="GM58" s="1">
        <v>11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16</v>
      </c>
      <c r="HC58" s="1">
        <v>0</v>
      </c>
      <c r="HD58" s="1">
        <v>272</v>
      </c>
      <c r="HE58" s="1">
        <v>838</v>
      </c>
      <c r="HF58" s="1">
        <v>15</v>
      </c>
      <c r="HG58" s="1">
        <v>0</v>
      </c>
      <c r="HH58" s="1">
        <v>0</v>
      </c>
      <c r="HI58" s="1">
        <v>0</v>
      </c>
      <c r="HJ58" s="1">
        <v>0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0</v>
      </c>
      <c r="HU58" s="1">
        <v>4</v>
      </c>
      <c r="HV58" s="1">
        <v>0</v>
      </c>
      <c r="HW58" s="1">
        <v>0</v>
      </c>
      <c r="HX58" s="1">
        <v>0</v>
      </c>
      <c r="HZ58" s="1">
        <f t="shared" si="0"/>
        <v>12382</v>
      </c>
    </row>
    <row r="59" spans="2:234" x14ac:dyDescent="0.25">
      <c r="B59" t="s">
        <v>213</v>
      </c>
      <c r="C59" t="s">
        <v>92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129</v>
      </c>
      <c r="FP59" s="1">
        <v>782</v>
      </c>
      <c r="FQ59" s="1">
        <v>3344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2</v>
      </c>
      <c r="GG59" s="1">
        <v>4</v>
      </c>
      <c r="GH59" s="1">
        <v>2</v>
      </c>
      <c r="GI59" s="1">
        <v>37</v>
      </c>
      <c r="GJ59" s="1">
        <v>0</v>
      </c>
      <c r="GK59" s="1">
        <v>0</v>
      </c>
      <c r="GL59" s="1">
        <v>0</v>
      </c>
      <c r="GM59" s="1">
        <v>4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13</v>
      </c>
      <c r="HC59" s="1">
        <v>0</v>
      </c>
      <c r="HD59" s="1">
        <v>473</v>
      </c>
      <c r="HE59" s="1">
        <v>787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5</v>
      </c>
      <c r="HV59" s="1">
        <v>0</v>
      </c>
      <c r="HW59" s="1">
        <v>0</v>
      </c>
      <c r="HX59" s="1">
        <v>0</v>
      </c>
      <c r="HZ59" s="1">
        <f t="shared" si="0"/>
        <v>5582</v>
      </c>
    </row>
    <row r="60" spans="2:234" x14ac:dyDescent="0.25">
      <c r="B60" t="s">
        <v>214</v>
      </c>
      <c r="C60" t="s">
        <v>93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64</v>
      </c>
      <c r="FQ60" s="1">
        <v>0</v>
      </c>
      <c r="FR60" s="1">
        <v>2517</v>
      </c>
      <c r="FS60" s="1">
        <v>0</v>
      </c>
      <c r="FT60" s="1">
        <v>0</v>
      </c>
      <c r="FU60" s="1">
        <v>0</v>
      </c>
      <c r="FV60" s="1">
        <v>0</v>
      </c>
      <c r="FW60" s="1">
        <v>4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1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442</v>
      </c>
      <c r="HE60" s="1">
        <v>275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1">
        <v>0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Z60" s="1">
        <f t="shared" si="0"/>
        <v>3303</v>
      </c>
    </row>
    <row r="61" spans="2:234" x14ac:dyDescent="0.25">
      <c r="B61" t="s">
        <v>215</v>
      </c>
      <c r="C61" t="s">
        <v>94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3807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42</v>
      </c>
      <c r="GJ61" s="1">
        <v>0</v>
      </c>
      <c r="GK61" s="1">
        <v>0</v>
      </c>
      <c r="GL61" s="1">
        <v>0</v>
      </c>
      <c r="GM61" s="1">
        <v>5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4</v>
      </c>
      <c r="HC61" s="1">
        <v>0</v>
      </c>
      <c r="HD61" s="1">
        <v>589</v>
      </c>
      <c r="HE61" s="1">
        <v>311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0</v>
      </c>
      <c r="HO61" s="1">
        <v>0</v>
      </c>
      <c r="HP61" s="1">
        <v>0</v>
      </c>
      <c r="HQ61" s="1">
        <v>0</v>
      </c>
      <c r="HR61" s="1">
        <v>0</v>
      </c>
      <c r="HS61" s="1">
        <v>0</v>
      </c>
      <c r="HT61" s="1">
        <v>0</v>
      </c>
      <c r="HU61" s="1">
        <v>0</v>
      </c>
      <c r="HV61" s="1">
        <v>0</v>
      </c>
      <c r="HW61" s="1">
        <v>0</v>
      </c>
      <c r="HX61" s="1">
        <v>0</v>
      </c>
      <c r="HZ61" s="1">
        <f t="shared" si="0"/>
        <v>4758</v>
      </c>
    </row>
    <row r="62" spans="2:234" x14ac:dyDescent="0.25">
      <c r="B62" t="s">
        <v>216</v>
      </c>
      <c r="C62" t="s">
        <v>95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7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4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1</v>
      </c>
      <c r="FO62" s="1">
        <v>0</v>
      </c>
      <c r="FP62" s="1">
        <v>0</v>
      </c>
      <c r="FQ62" s="1">
        <v>0</v>
      </c>
      <c r="FR62" s="1">
        <v>0</v>
      </c>
      <c r="FS62" s="1">
        <v>107</v>
      </c>
      <c r="FT62" s="1">
        <v>4482</v>
      </c>
      <c r="FU62" s="1">
        <v>291</v>
      </c>
      <c r="FV62" s="1">
        <v>0</v>
      </c>
      <c r="FW62" s="1">
        <v>0</v>
      </c>
      <c r="FX62" s="1">
        <v>94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10</v>
      </c>
      <c r="GG62" s="1">
        <v>13</v>
      </c>
      <c r="GH62" s="1">
        <v>34</v>
      </c>
      <c r="GI62" s="1">
        <v>219</v>
      </c>
      <c r="GJ62" s="1">
        <v>0</v>
      </c>
      <c r="GK62" s="1">
        <v>0</v>
      </c>
      <c r="GL62" s="1">
        <v>0</v>
      </c>
      <c r="GM62" s="1">
        <v>30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0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342</v>
      </c>
      <c r="HC62" s="1">
        <v>0</v>
      </c>
      <c r="HD62" s="1">
        <v>1</v>
      </c>
      <c r="HE62" s="1">
        <v>1122</v>
      </c>
      <c r="HF62" s="1">
        <v>12</v>
      </c>
      <c r="HG62" s="1">
        <v>0</v>
      </c>
      <c r="HH62" s="1">
        <v>0</v>
      </c>
      <c r="HI62" s="1">
        <v>0</v>
      </c>
      <c r="HJ62" s="1">
        <v>0</v>
      </c>
      <c r="HK62" s="1">
        <v>0</v>
      </c>
      <c r="HL62" s="1">
        <v>0</v>
      </c>
      <c r="HM62" s="1">
        <v>0</v>
      </c>
      <c r="HN62" s="1">
        <v>0</v>
      </c>
      <c r="HO62" s="1">
        <v>0</v>
      </c>
      <c r="HP62" s="1">
        <v>0</v>
      </c>
      <c r="HQ62" s="1">
        <v>0</v>
      </c>
      <c r="HR62" s="1">
        <v>0</v>
      </c>
      <c r="HS62" s="1">
        <v>0</v>
      </c>
      <c r="HT62" s="1">
        <v>0</v>
      </c>
      <c r="HU62" s="1">
        <v>401</v>
      </c>
      <c r="HV62" s="1">
        <v>0</v>
      </c>
      <c r="HW62" s="1">
        <v>0</v>
      </c>
      <c r="HX62" s="1">
        <v>0</v>
      </c>
      <c r="HZ62" s="1">
        <f t="shared" si="0"/>
        <v>7170</v>
      </c>
    </row>
    <row r="63" spans="2:234" x14ac:dyDescent="0.25">
      <c r="B63" t="s">
        <v>217</v>
      </c>
      <c r="C63" t="s">
        <v>96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7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11</v>
      </c>
      <c r="FK63" s="1">
        <v>0</v>
      </c>
      <c r="FL63" s="1">
        <v>0</v>
      </c>
      <c r="FM63" s="1">
        <v>0</v>
      </c>
      <c r="FN63" s="1">
        <v>5</v>
      </c>
      <c r="FO63" s="1">
        <v>0</v>
      </c>
      <c r="FP63" s="1">
        <v>46</v>
      </c>
      <c r="FQ63" s="1">
        <v>0</v>
      </c>
      <c r="FR63" s="1">
        <v>0</v>
      </c>
      <c r="FS63" s="1">
        <v>0</v>
      </c>
      <c r="FT63" s="1">
        <v>29</v>
      </c>
      <c r="FU63" s="1">
        <v>3035</v>
      </c>
      <c r="FV63" s="1">
        <v>0</v>
      </c>
      <c r="FW63" s="1">
        <v>109</v>
      </c>
      <c r="FX63" s="1">
        <v>0</v>
      </c>
      <c r="FY63" s="1">
        <v>56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1</v>
      </c>
      <c r="GG63" s="1">
        <v>1</v>
      </c>
      <c r="GH63" s="1">
        <v>3</v>
      </c>
      <c r="GI63" s="1">
        <v>342</v>
      </c>
      <c r="GJ63" s="1">
        <v>0</v>
      </c>
      <c r="GK63" s="1">
        <v>0</v>
      </c>
      <c r="GL63" s="1">
        <v>0</v>
      </c>
      <c r="GM63" s="1">
        <v>12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3</v>
      </c>
      <c r="HC63" s="1">
        <v>0</v>
      </c>
      <c r="HD63" s="1">
        <v>0</v>
      </c>
      <c r="HE63" s="1">
        <v>510</v>
      </c>
      <c r="HF63" s="1">
        <v>2</v>
      </c>
      <c r="HG63" s="1">
        <v>0</v>
      </c>
      <c r="HH63" s="1">
        <v>0</v>
      </c>
      <c r="HI63" s="1">
        <v>0</v>
      </c>
      <c r="HJ63" s="1">
        <v>0</v>
      </c>
      <c r="HK63" s="1">
        <v>0</v>
      </c>
      <c r="HL63" s="1">
        <v>0</v>
      </c>
      <c r="HM63" s="1">
        <v>0</v>
      </c>
      <c r="HN63" s="1">
        <v>0</v>
      </c>
      <c r="HO63" s="1">
        <v>0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1">
        <v>119</v>
      </c>
      <c r="HV63" s="1">
        <v>0</v>
      </c>
      <c r="HW63" s="1">
        <v>0</v>
      </c>
      <c r="HX63" s="1">
        <v>0</v>
      </c>
      <c r="HZ63" s="1">
        <f t="shared" si="0"/>
        <v>4291</v>
      </c>
    </row>
    <row r="64" spans="2:234" x14ac:dyDescent="0.25">
      <c r="B64" t="s">
        <v>218</v>
      </c>
      <c r="C64" t="s">
        <v>97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677</v>
      </c>
      <c r="FW64" s="1">
        <v>143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1</v>
      </c>
      <c r="GH64" s="1">
        <v>1</v>
      </c>
      <c r="GI64" s="1">
        <v>218</v>
      </c>
      <c r="GJ64" s="1">
        <v>0</v>
      </c>
      <c r="GK64" s="1">
        <v>0</v>
      </c>
      <c r="GL64" s="1">
        <v>0</v>
      </c>
      <c r="GM64" s="1">
        <v>7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1</v>
      </c>
      <c r="HC64" s="1">
        <v>0</v>
      </c>
      <c r="HD64" s="1">
        <v>0</v>
      </c>
      <c r="HE64" s="1">
        <v>79</v>
      </c>
      <c r="HF64" s="1">
        <v>3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14</v>
      </c>
      <c r="HV64" s="1">
        <v>0</v>
      </c>
      <c r="HW64" s="1">
        <v>0</v>
      </c>
      <c r="HX64" s="1">
        <v>0</v>
      </c>
      <c r="HZ64" s="1">
        <f t="shared" si="0"/>
        <v>1144</v>
      </c>
    </row>
    <row r="65" spans="2:234" x14ac:dyDescent="0.25">
      <c r="B65" t="s">
        <v>219</v>
      </c>
      <c r="C65" t="s">
        <v>98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79</v>
      </c>
      <c r="FD65" s="1">
        <v>5</v>
      </c>
      <c r="FE65" s="1">
        <v>0</v>
      </c>
      <c r="FF65" s="1">
        <v>0</v>
      </c>
      <c r="FG65" s="1">
        <v>0</v>
      </c>
      <c r="FH65" s="1">
        <v>29</v>
      </c>
      <c r="FI65" s="1">
        <v>24</v>
      </c>
      <c r="FJ65" s="1">
        <v>11</v>
      </c>
      <c r="FK65" s="1">
        <v>1</v>
      </c>
      <c r="FL65" s="1">
        <v>0</v>
      </c>
      <c r="FM65" s="1">
        <v>43</v>
      </c>
      <c r="FN65" s="1">
        <v>47</v>
      </c>
      <c r="FO65" s="1">
        <v>529</v>
      </c>
      <c r="FP65" s="1">
        <v>135</v>
      </c>
      <c r="FQ65" s="1">
        <v>0</v>
      </c>
      <c r="FR65" s="1">
        <v>0</v>
      </c>
      <c r="FS65" s="1">
        <v>0</v>
      </c>
      <c r="FT65" s="1">
        <v>0</v>
      </c>
      <c r="FU65" s="1">
        <v>27</v>
      </c>
      <c r="FV65" s="1">
        <v>216</v>
      </c>
      <c r="FW65" s="1">
        <v>10794</v>
      </c>
      <c r="FX65" s="1">
        <v>1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1</v>
      </c>
      <c r="GI65" s="1">
        <v>608</v>
      </c>
      <c r="GJ65" s="1">
        <v>0</v>
      </c>
      <c r="GK65" s="1">
        <v>0</v>
      </c>
      <c r="GL65" s="1">
        <v>0</v>
      </c>
      <c r="GM65" s="1">
        <v>34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32</v>
      </c>
      <c r="HC65" s="1">
        <v>0</v>
      </c>
      <c r="HD65" s="1">
        <v>0</v>
      </c>
      <c r="HE65" s="1">
        <v>1009</v>
      </c>
      <c r="HF65" s="1">
        <v>4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0</v>
      </c>
      <c r="HO65" s="1">
        <v>0</v>
      </c>
      <c r="HP65" s="1">
        <v>0</v>
      </c>
      <c r="HQ65" s="1">
        <v>0</v>
      </c>
      <c r="HR65" s="1">
        <v>0</v>
      </c>
      <c r="HS65" s="1">
        <v>0</v>
      </c>
      <c r="HT65" s="1">
        <v>0</v>
      </c>
      <c r="HU65" s="1">
        <v>359</v>
      </c>
      <c r="HV65" s="1">
        <v>0</v>
      </c>
      <c r="HW65" s="1">
        <v>0</v>
      </c>
      <c r="HX65" s="1">
        <v>0</v>
      </c>
      <c r="HZ65" s="1">
        <f t="shared" si="0"/>
        <v>13988</v>
      </c>
    </row>
    <row r="66" spans="2:234" x14ac:dyDescent="0.25">
      <c r="B66" t="s">
        <v>220</v>
      </c>
      <c r="C66" t="s">
        <v>99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41</v>
      </c>
      <c r="EP66" s="1">
        <v>0</v>
      </c>
      <c r="EQ66" s="1">
        <v>0</v>
      </c>
      <c r="ER66" s="1">
        <v>0</v>
      </c>
      <c r="ES66" s="1">
        <v>0</v>
      </c>
      <c r="ET66" s="1">
        <v>527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30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22</v>
      </c>
      <c r="FN66" s="1">
        <v>40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3164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81</v>
      </c>
      <c r="GJ66" s="1">
        <v>0</v>
      </c>
      <c r="GK66" s="1">
        <v>0</v>
      </c>
      <c r="GL66" s="1">
        <v>0</v>
      </c>
      <c r="GM66" s="1">
        <v>28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2</v>
      </c>
      <c r="HC66" s="1">
        <v>0</v>
      </c>
      <c r="HD66" s="1">
        <v>0</v>
      </c>
      <c r="HE66" s="1">
        <v>216</v>
      </c>
      <c r="HF66" s="1">
        <v>3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11</v>
      </c>
      <c r="HV66" s="1">
        <v>0</v>
      </c>
      <c r="HW66" s="1">
        <v>0</v>
      </c>
      <c r="HX66" s="1">
        <v>0</v>
      </c>
      <c r="HZ66" s="1">
        <f t="shared" si="0"/>
        <v>4165</v>
      </c>
    </row>
    <row r="67" spans="2:234" x14ac:dyDescent="0.25">
      <c r="B67" t="s">
        <v>221</v>
      </c>
      <c r="C67" t="s">
        <v>100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1</v>
      </c>
      <c r="EO67" s="1">
        <v>12</v>
      </c>
      <c r="EP67" s="1">
        <v>0</v>
      </c>
      <c r="EQ67" s="1">
        <v>0</v>
      </c>
      <c r="ER67" s="1">
        <v>0</v>
      </c>
      <c r="ES67" s="1">
        <v>0</v>
      </c>
      <c r="ET67" s="1">
        <v>31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40</v>
      </c>
      <c r="FB67" s="1">
        <v>5</v>
      </c>
      <c r="FC67" s="1">
        <v>99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9</v>
      </c>
      <c r="FL67" s="1">
        <v>0</v>
      </c>
      <c r="FM67" s="1">
        <v>62</v>
      </c>
      <c r="FN67" s="1">
        <v>38</v>
      </c>
      <c r="FO67" s="1">
        <v>188</v>
      </c>
      <c r="FP67" s="1">
        <v>1</v>
      </c>
      <c r="FQ67" s="1">
        <v>0</v>
      </c>
      <c r="FR67" s="1">
        <v>0</v>
      </c>
      <c r="FS67" s="1">
        <v>0</v>
      </c>
      <c r="FT67" s="1">
        <v>0</v>
      </c>
      <c r="FU67" s="1">
        <v>77</v>
      </c>
      <c r="FV67" s="1">
        <v>18</v>
      </c>
      <c r="FW67" s="1">
        <v>0</v>
      </c>
      <c r="FX67" s="1">
        <v>0</v>
      </c>
      <c r="FY67" s="1">
        <v>1445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6</v>
      </c>
      <c r="GI67" s="1">
        <v>190</v>
      </c>
      <c r="GJ67" s="1">
        <v>0</v>
      </c>
      <c r="GK67" s="1">
        <v>0</v>
      </c>
      <c r="GL67" s="1">
        <v>0</v>
      </c>
      <c r="GM67" s="1">
        <v>18</v>
      </c>
      <c r="GN67" s="1">
        <v>0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0</v>
      </c>
      <c r="HB67" s="1">
        <v>1</v>
      </c>
      <c r="HC67" s="1">
        <v>0</v>
      </c>
      <c r="HD67" s="1">
        <v>0</v>
      </c>
      <c r="HE67" s="1">
        <v>52</v>
      </c>
      <c r="HF67" s="1">
        <v>1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</v>
      </c>
      <c r="HR67" s="1">
        <v>0</v>
      </c>
      <c r="HS67" s="1">
        <v>0</v>
      </c>
      <c r="HT67" s="1">
        <v>0</v>
      </c>
      <c r="HU67" s="1">
        <v>35</v>
      </c>
      <c r="HV67" s="1">
        <v>0</v>
      </c>
      <c r="HW67" s="1">
        <v>0</v>
      </c>
      <c r="HX67" s="1">
        <v>0</v>
      </c>
      <c r="HZ67" s="1">
        <f t="shared" si="0"/>
        <v>2329</v>
      </c>
    </row>
    <row r="68" spans="2:234" x14ac:dyDescent="0.25">
      <c r="B68" t="s">
        <v>222</v>
      </c>
      <c r="C68" t="s">
        <v>101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16334</v>
      </c>
      <c r="GA68" s="1">
        <v>868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313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18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37</v>
      </c>
      <c r="HE68" s="1">
        <v>103</v>
      </c>
      <c r="HF68" s="1">
        <v>24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Z68" s="1">
        <f t="shared" si="0"/>
        <v>17697</v>
      </c>
    </row>
    <row r="69" spans="2:234" x14ac:dyDescent="0.25">
      <c r="B69" t="s">
        <v>223</v>
      </c>
      <c r="C69" t="s">
        <v>102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1076</v>
      </c>
      <c r="GA69" s="1">
        <v>38567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4269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16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50</v>
      </c>
      <c r="HE69" s="1">
        <v>98</v>
      </c>
      <c r="HF69" s="1">
        <v>38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Z69" s="1">
        <f t="shared" ref="HZ69:HZ114" si="1">SUM(D69:HW69)</f>
        <v>44114</v>
      </c>
    </row>
    <row r="70" spans="2:234" x14ac:dyDescent="0.25">
      <c r="B70" t="s">
        <v>224</v>
      </c>
      <c r="C70" t="s">
        <v>103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4744</v>
      </c>
      <c r="GC70" s="1">
        <v>0</v>
      </c>
      <c r="GD70" s="1">
        <v>0</v>
      </c>
      <c r="GE70" s="1">
        <v>0</v>
      </c>
      <c r="GF70" s="1">
        <v>0</v>
      </c>
      <c r="GG70" s="1">
        <v>102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31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</v>
      </c>
      <c r="HD70" s="1">
        <v>3</v>
      </c>
      <c r="HE70" s="1">
        <v>6</v>
      </c>
      <c r="HF70" s="1">
        <v>0</v>
      </c>
      <c r="HG70" s="1">
        <v>0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</v>
      </c>
      <c r="HO70" s="1">
        <v>0</v>
      </c>
      <c r="HP70" s="1">
        <v>0</v>
      </c>
      <c r="HQ70" s="1">
        <v>0</v>
      </c>
      <c r="HR70" s="1">
        <v>0</v>
      </c>
      <c r="HS70" s="1">
        <v>0</v>
      </c>
      <c r="HT70" s="1">
        <v>0</v>
      </c>
      <c r="HU70" s="1">
        <v>0</v>
      </c>
      <c r="HV70" s="1">
        <v>0</v>
      </c>
      <c r="HW70" s="1">
        <v>0</v>
      </c>
      <c r="HX70" s="1">
        <v>0</v>
      </c>
      <c r="HZ70" s="1">
        <f t="shared" si="1"/>
        <v>4886</v>
      </c>
    </row>
    <row r="71" spans="2:234" x14ac:dyDescent="0.25">
      <c r="B71" t="s">
        <v>225</v>
      </c>
      <c r="C71" t="s">
        <v>143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19371</v>
      </c>
      <c r="GD71" s="1">
        <v>0</v>
      </c>
      <c r="GE71" s="1">
        <v>0</v>
      </c>
      <c r="GF71" s="1">
        <v>0</v>
      </c>
      <c r="GG71" s="1">
        <v>963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24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43</v>
      </c>
      <c r="HE71" s="1">
        <v>71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Z71" s="1">
        <f t="shared" si="1"/>
        <v>20472</v>
      </c>
    </row>
    <row r="72" spans="2:234" x14ac:dyDescent="0.25">
      <c r="B72" t="s">
        <v>226</v>
      </c>
      <c r="C72" t="s">
        <v>105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4591</v>
      </c>
      <c r="GE72" s="1">
        <v>0</v>
      </c>
      <c r="GF72" s="1">
        <v>0</v>
      </c>
      <c r="GG72" s="1">
        <v>15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10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0</v>
      </c>
      <c r="HC72" s="1">
        <v>0</v>
      </c>
      <c r="HD72" s="1">
        <v>320</v>
      </c>
      <c r="HE72" s="1">
        <v>90</v>
      </c>
      <c r="HF72" s="1">
        <v>189</v>
      </c>
      <c r="HG72" s="1">
        <v>0</v>
      </c>
      <c r="HH72" s="1">
        <v>0</v>
      </c>
      <c r="HI72" s="1">
        <v>0</v>
      </c>
      <c r="HJ72" s="1">
        <v>0</v>
      </c>
      <c r="HK72" s="1">
        <v>0</v>
      </c>
      <c r="HL72" s="1">
        <v>0</v>
      </c>
      <c r="HM72" s="1">
        <v>0</v>
      </c>
      <c r="HN72" s="1">
        <v>0</v>
      </c>
      <c r="HO72" s="1">
        <v>0</v>
      </c>
      <c r="HP72" s="1">
        <v>0</v>
      </c>
      <c r="HQ72" s="1">
        <v>0</v>
      </c>
      <c r="HR72" s="1">
        <v>0</v>
      </c>
      <c r="HS72" s="1">
        <v>0</v>
      </c>
      <c r="HT72" s="1">
        <v>0</v>
      </c>
      <c r="HU72" s="1">
        <v>0</v>
      </c>
      <c r="HV72" s="1">
        <v>0</v>
      </c>
      <c r="HW72" s="1">
        <v>0</v>
      </c>
      <c r="HX72" s="1">
        <v>0</v>
      </c>
      <c r="HZ72" s="1">
        <f t="shared" si="1"/>
        <v>5215</v>
      </c>
    </row>
    <row r="73" spans="2:234" x14ac:dyDescent="0.25">
      <c r="B73" t="s">
        <v>227</v>
      </c>
      <c r="C73" t="s">
        <v>106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74</v>
      </c>
      <c r="GE73" s="1">
        <v>48586</v>
      </c>
      <c r="GF73" s="1">
        <v>8269</v>
      </c>
      <c r="GG73" s="1">
        <v>739</v>
      </c>
      <c r="GH73" s="1">
        <v>14398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</v>
      </c>
      <c r="GR73" s="1">
        <v>0</v>
      </c>
      <c r="GS73" s="1">
        <v>4</v>
      </c>
      <c r="GT73" s="1">
        <v>0</v>
      </c>
      <c r="GU73" s="1">
        <v>0</v>
      </c>
      <c r="GV73" s="1">
        <v>0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937</v>
      </c>
      <c r="HC73" s="1">
        <v>0</v>
      </c>
      <c r="HD73" s="1">
        <v>964</v>
      </c>
      <c r="HE73" s="1">
        <v>945</v>
      </c>
      <c r="HF73" s="1">
        <v>446</v>
      </c>
      <c r="HG73" s="1">
        <v>274</v>
      </c>
      <c r="HH73" s="1">
        <v>60</v>
      </c>
      <c r="HI73" s="1">
        <v>0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</v>
      </c>
      <c r="HP73" s="1">
        <v>0</v>
      </c>
      <c r="HQ73" s="1">
        <v>0</v>
      </c>
      <c r="HR73" s="1">
        <v>0</v>
      </c>
      <c r="HS73" s="1">
        <v>0</v>
      </c>
      <c r="HT73" s="1">
        <v>0</v>
      </c>
      <c r="HU73" s="1">
        <v>0</v>
      </c>
      <c r="HV73" s="1">
        <v>0</v>
      </c>
      <c r="HW73" s="1">
        <v>0</v>
      </c>
      <c r="HX73" s="1">
        <v>0</v>
      </c>
      <c r="HZ73" s="1">
        <f t="shared" si="1"/>
        <v>75696</v>
      </c>
    </row>
    <row r="74" spans="2:234" x14ac:dyDescent="0.25">
      <c r="B74" t="s">
        <v>228</v>
      </c>
      <c r="C74" t="s">
        <v>107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57</v>
      </c>
      <c r="GE74" s="1">
        <v>11611</v>
      </c>
      <c r="GF74" s="1">
        <v>25369</v>
      </c>
      <c r="GG74" s="1">
        <v>2009</v>
      </c>
      <c r="GH74" s="1">
        <v>5274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4</v>
      </c>
      <c r="GT74" s="1">
        <v>0</v>
      </c>
      <c r="GU74" s="1">
        <v>0</v>
      </c>
      <c r="GV74" s="1">
        <v>0</v>
      </c>
      <c r="GW74" s="1">
        <v>0</v>
      </c>
      <c r="GX74" s="1">
        <v>0</v>
      </c>
      <c r="GY74" s="1">
        <v>0</v>
      </c>
      <c r="GZ74" s="1">
        <v>0</v>
      </c>
      <c r="HA74" s="1">
        <v>0</v>
      </c>
      <c r="HB74" s="1">
        <v>984</v>
      </c>
      <c r="HC74" s="1">
        <v>0</v>
      </c>
      <c r="HD74" s="1">
        <v>769</v>
      </c>
      <c r="HE74" s="1">
        <v>1222</v>
      </c>
      <c r="HF74" s="1">
        <v>452</v>
      </c>
      <c r="HG74" s="1">
        <v>287</v>
      </c>
      <c r="HH74" s="1">
        <v>63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Z74" s="1">
        <f t="shared" si="1"/>
        <v>48101</v>
      </c>
    </row>
    <row r="75" spans="2:234" x14ac:dyDescent="0.25">
      <c r="B75" t="s">
        <v>229</v>
      </c>
      <c r="C75" t="s">
        <v>108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78</v>
      </c>
      <c r="GE75" s="1">
        <v>1191</v>
      </c>
      <c r="GF75" s="1">
        <v>1303</v>
      </c>
      <c r="GG75" s="1">
        <v>78065</v>
      </c>
      <c r="GH75" s="1">
        <v>5041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1">
        <v>0</v>
      </c>
      <c r="GP75" s="1">
        <v>0</v>
      </c>
      <c r="GQ75" s="1">
        <v>0</v>
      </c>
      <c r="GR75" s="1">
        <v>0</v>
      </c>
      <c r="GS75" s="1">
        <v>6</v>
      </c>
      <c r="GT75" s="1">
        <v>0</v>
      </c>
      <c r="GU75" s="1">
        <v>0</v>
      </c>
      <c r="GV75" s="1">
        <v>0</v>
      </c>
      <c r="GW75" s="1">
        <v>0</v>
      </c>
      <c r="GX75" s="1">
        <v>0</v>
      </c>
      <c r="GY75" s="1">
        <v>0</v>
      </c>
      <c r="GZ75" s="1">
        <v>0</v>
      </c>
      <c r="HA75" s="1">
        <v>0</v>
      </c>
      <c r="HB75" s="1">
        <v>1539</v>
      </c>
      <c r="HC75" s="1">
        <v>0</v>
      </c>
      <c r="HD75" s="1">
        <v>1203</v>
      </c>
      <c r="HE75" s="1">
        <v>2088</v>
      </c>
      <c r="HF75" s="1">
        <v>702</v>
      </c>
      <c r="HG75" s="1">
        <v>448</v>
      </c>
      <c r="HH75" s="1">
        <v>98</v>
      </c>
      <c r="HI75" s="1">
        <v>0</v>
      </c>
      <c r="HJ75" s="1">
        <v>0</v>
      </c>
      <c r="HK75" s="1">
        <v>0</v>
      </c>
      <c r="HL75" s="1">
        <v>0</v>
      </c>
      <c r="HM75" s="1">
        <v>0</v>
      </c>
      <c r="HN75" s="1">
        <v>0</v>
      </c>
      <c r="HO75" s="1">
        <v>0</v>
      </c>
      <c r="HP75" s="1">
        <v>0</v>
      </c>
      <c r="HQ75" s="1">
        <v>0</v>
      </c>
      <c r="HR75" s="1">
        <v>0</v>
      </c>
      <c r="HS75" s="1">
        <v>0</v>
      </c>
      <c r="HT75" s="1">
        <v>0</v>
      </c>
      <c r="HU75" s="1">
        <v>0</v>
      </c>
      <c r="HV75" s="1">
        <v>0</v>
      </c>
      <c r="HW75" s="1">
        <v>0</v>
      </c>
      <c r="HX75" s="1">
        <v>0</v>
      </c>
      <c r="HZ75" s="1">
        <f t="shared" si="1"/>
        <v>91762</v>
      </c>
    </row>
    <row r="76" spans="2:234" x14ac:dyDescent="0.25">
      <c r="B76" t="s">
        <v>230</v>
      </c>
      <c r="C76" t="s">
        <v>109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15634</v>
      </c>
      <c r="GF76" s="1">
        <v>15728</v>
      </c>
      <c r="GG76" s="1">
        <v>26206</v>
      </c>
      <c r="GH76" s="1">
        <v>137605</v>
      </c>
      <c r="GI76" s="1">
        <v>2359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0</v>
      </c>
      <c r="GV76" s="1">
        <v>0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1983</v>
      </c>
      <c r="HC76" s="1">
        <v>0</v>
      </c>
      <c r="HD76" s="1">
        <v>0</v>
      </c>
      <c r="HE76" s="1">
        <v>1848</v>
      </c>
      <c r="HF76" s="1">
        <v>1199</v>
      </c>
      <c r="HG76" s="1">
        <v>1673</v>
      </c>
      <c r="HH76" s="1">
        <v>196</v>
      </c>
      <c r="HI76" s="1">
        <v>0</v>
      </c>
      <c r="HJ76" s="1">
        <v>0</v>
      </c>
      <c r="HK76" s="1">
        <v>0</v>
      </c>
      <c r="HL76" s="1">
        <v>0</v>
      </c>
      <c r="HM76" s="1">
        <v>0</v>
      </c>
      <c r="HN76" s="1">
        <v>0</v>
      </c>
      <c r="HO76" s="1">
        <v>0</v>
      </c>
      <c r="HP76" s="1">
        <v>0</v>
      </c>
      <c r="HQ76" s="1">
        <v>0</v>
      </c>
      <c r="HR76" s="1">
        <v>0</v>
      </c>
      <c r="HS76" s="1">
        <v>0</v>
      </c>
      <c r="HT76" s="1">
        <v>0</v>
      </c>
      <c r="HU76" s="1">
        <v>2716</v>
      </c>
      <c r="HV76" s="1">
        <v>0</v>
      </c>
      <c r="HW76" s="1">
        <v>0</v>
      </c>
      <c r="HX76" s="1">
        <v>0</v>
      </c>
      <c r="HZ76" s="1">
        <f t="shared" si="1"/>
        <v>207147</v>
      </c>
    </row>
    <row r="77" spans="2:234" x14ac:dyDescent="0.25">
      <c r="B77" t="s">
        <v>231</v>
      </c>
      <c r="C77" t="s">
        <v>110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64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970</v>
      </c>
      <c r="EB77" s="1">
        <v>30</v>
      </c>
      <c r="EC77" s="1">
        <v>79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12</v>
      </c>
      <c r="EJ77" s="1">
        <v>0</v>
      </c>
      <c r="EK77" s="1">
        <v>0</v>
      </c>
      <c r="EL77" s="1">
        <v>353</v>
      </c>
      <c r="EM77" s="1">
        <v>0</v>
      </c>
      <c r="EN77" s="1">
        <v>49</v>
      </c>
      <c r="EO77" s="1">
        <v>125</v>
      </c>
      <c r="EP77" s="1">
        <v>0</v>
      </c>
      <c r="EQ77" s="1">
        <v>231</v>
      </c>
      <c r="ER77" s="1">
        <v>0</v>
      </c>
      <c r="ES77" s="1">
        <v>412</v>
      </c>
      <c r="ET77" s="1">
        <v>13</v>
      </c>
      <c r="EU77" s="1">
        <v>0</v>
      </c>
      <c r="EV77" s="1">
        <v>58</v>
      </c>
      <c r="EW77" s="1">
        <v>1073</v>
      </c>
      <c r="EX77" s="1">
        <v>4083</v>
      </c>
      <c r="EY77" s="1">
        <v>579</v>
      </c>
      <c r="EZ77" s="1">
        <v>0</v>
      </c>
      <c r="FA77" s="1">
        <v>3738</v>
      </c>
      <c r="FB77" s="1">
        <v>45</v>
      </c>
      <c r="FC77" s="1">
        <v>34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360</v>
      </c>
      <c r="FK77" s="1">
        <v>3170</v>
      </c>
      <c r="FL77" s="1">
        <v>0</v>
      </c>
      <c r="FM77" s="1">
        <v>0</v>
      </c>
      <c r="FN77" s="1">
        <v>0</v>
      </c>
      <c r="FO77" s="1">
        <v>0</v>
      </c>
      <c r="FP77" s="1">
        <v>71</v>
      </c>
      <c r="FQ77" s="1">
        <v>163</v>
      </c>
      <c r="FR77" s="1">
        <v>0</v>
      </c>
      <c r="FS77" s="1">
        <v>0</v>
      </c>
      <c r="FT77" s="1">
        <v>4812</v>
      </c>
      <c r="FU77" s="1">
        <v>276</v>
      </c>
      <c r="FV77" s="1">
        <v>12</v>
      </c>
      <c r="FW77" s="1">
        <v>948</v>
      </c>
      <c r="FX77" s="1">
        <v>0</v>
      </c>
      <c r="FY77" s="1">
        <v>802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424</v>
      </c>
      <c r="GG77" s="1">
        <v>0</v>
      </c>
      <c r="GH77" s="1">
        <v>149</v>
      </c>
      <c r="GI77" s="1">
        <v>80979</v>
      </c>
      <c r="GJ77" s="1">
        <v>6579</v>
      </c>
      <c r="GK77" s="1">
        <v>0</v>
      </c>
      <c r="GL77" s="1">
        <v>0</v>
      </c>
      <c r="GM77" s="1">
        <v>1016</v>
      </c>
      <c r="GN77" s="1">
        <v>0</v>
      </c>
      <c r="GO77" s="1">
        <v>0</v>
      </c>
      <c r="GP77" s="1">
        <v>0</v>
      </c>
      <c r="GQ77" s="1">
        <v>0</v>
      </c>
      <c r="GR77" s="1">
        <v>0</v>
      </c>
      <c r="GS77" s="1">
        <v>2923</v>
      </c>
      <c r="GT77" s="1">
        <v>0</v>
      </c>
      <c r="GU77" s="1">
        <v>0</v>
      </c>
      <c r="GV77" s="1">
        <v>0</v>
      </c>
      <c r="GW77" s="1">
        <v>0</v>
      </c>
      <c r="GX77" s="1">
        <v>0</v>
      </c>
      <c r="GY77" s="1">
        <v>0</v>
      </c>
      <c r="GZ77" s="1">
        <v>0</v>
      </c>
      <c r="HA77" s="1">
        <v>0</v>
      </c>
      <c r="HB77" s="1">
        <v>0</v>
      </c>
      <c r="HC77" s="1">
        <v>0</v>
      </c>
      <c r="HD77" s="1">
        <v>2441</v>
      </c>
      <c r="HE77" s="1">
        <v>1225</v>
      </c>
      <c r="HF77" s="1">
        <v>1381</v>
      </c>
      <c r="HG77" s="1">
        <v>473</v>
      </c>
      <c r="HH77" s="1">
        <v>25</v>
      </c>
      <c r="HI77" s="1">
        <v>0</v>
      </c>
      <c r="HJ77" s="1">
        <v>0</v>
      </c>
      <c r="HK77" s="1">
        <v>71</v>
      </c>
      <c r="HL77" s="1">
        <v>0</v>
      </c>
      <c r="HM77" s="1">
        <v>0</v>
      </c>
      <c r="HN77" s="1">
        <v>0</v>
      </c>
      <c r="HO77" s="1">
        <v>0</v>
      </c>
      <c r="HP77" s="1">
        <v>0</v>
      </c>
      <c r="HQ77" s="1">
        <v>0</v>
      </c>
      <c r="HR77" s="1">
        <v>0</v>
      </c>
      <c r="HS77" s="1">
        <v>0</v>
      </c>
      <c r="HT77" s="1">
        <v>1816</v>
      </c>
      <c r="HU77" s="1">
        <v>7134</v>
      </c>
      <c r="HV77" s="1">
        <v>0</v>
      </c>
      <c r="HW77" s="1">
        <v>0</v>
      </c>
      <c r="HX77" s="1">
        <v>0</v>
      </c>
      <c r="HZ77" s="1">
        <f t="shared" si="1"/>
        <v>129198</v>
      </c>
    </row>
    <row r="78" spans="2:234" x14ac:dyDescent="0.25">
      <c r="B78" t="s">
        <v>232</v>
      </c>
      <c r="C78" t="s">
        <v>111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2167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863</v>
      </c>
      <c r="EH78" s="1">
        <v>130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246</v>
      </c>
      <c r="EP78" s="1">
        <v>0</v>
      </c>
      <c r="EQ78" s="1">
        <v>126</v>
      </c>
      <c r="ER78" s="1">
        <v>0</v>
      </c>
      <c r="ES78" s="1">
        <v>0</v>
      </c>
      <c r="ET78" s="1">
        <v>0</v>
      </c>
      <c r="EU78" s="1">
        <v>0</v>
      </c>
      <c r="EV78" s="1">
        <v>0</v>
      </c>
      <c r="EW78" s="1">
        <v>0</v>
      </c>
      <c r="EX78" s="1">
        <v>0</v>
      </c>
      <c r="EY78" s="1">
        <v>140</v>
      </c>
      <c r="EZ78" s="1">
        <v>0</v>
      </c>
      <c r="FA78" s="1">
        <v>1</v>
      </c>
      <c r="FB78" s="1">
        <v>0</v>
      </c>
      <c r="FC78" s="1">
        <v>308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112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73</v>
      </c>
      <c r="FY78" s="1">
        <v>372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109</v>
      </c>
      <c r="GI78" s="1">
        <v>18227</v>
      </c>
      <c r="GJ78" s="1">
        <v>78935</v>
      </c>
      <c r="GK78" s="1">
        <v>0</v>
      </c>
      <c r="GL78" s="1">
        <v>0</v>
      </c>
      <c r="GM78" s="1">
        <v>836</v>
      </c>
      <c r="GN78" s="1">
        <v>0</v>
      </c>
      <c r="GO78" s="1">
        <v>0</v>
      </c>
      <c r="GP78" s="1">
        <v>0</v>
      </c>
      <c r="GQ78" s="1">
        <v>0</v>
      </c>
      <c r="GR78" s="1">
        <v>0</v>
      </c>
      <c r="GS78" s="1">
        <v>131</v>
      </c>
      <c r="GT78" s="1">
        <v>0</v>
      </c>
      <c r="GU78" s="1">
        <v>0</v>
      </c>
      <c r="GV78" s="1">
        <v>0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1132</v>
      </c>
      <c r="HC78" s="1">
        <v>0</v>
      </c>
      <c r="HD78" s="1">
        <v>1288</v>
      </c>
      <c r="HE78" s="1">
        <v>172</v>
      </c>
      <c r="HF78" s="1">
        <v>208</v>
      </c>
      <c r="HG78" s="1">
        <v>0</v>
      </c>
      <c r="HH78" s="1">
        <v>19</v>
      </c>
      <c r="HI78" s="1">
        <v>0</v>
      </c>
      <c r="HJ78" s="1">
        <v>0</v>
      </c>
      <c r="HK78" s="1">
        <v>26</v>
      </c>
      <c r="HL78" s="1">
        <v>0</v>
      </c>
      <c r="HM78" s="1">
        <v>0</v>
      </c>
      <c r="HN78" s="1">
        <v>0</v>
      </c>
      <c r="HO78" s="1">
        <v>0</v>
      </c>
      <c r="HP78" s="1">
        <v>0</v>
      </c>
      <c r="HQ78" s="1">
        <v>0</v>
      </c>
      <c r="HR78" s="1">
        <v>0</v>
      </c>
      <c r="HS78" s="1">
        <v>0</v>
      </c>
      <c r="HT78" s="1">
        <v>7376</v>
      </c>
      <c r="HU78" s="1">
        <v>1830</v>
      </c>
      <c r="HV78" s="1">
        <v>0</v>
      </c>
      <c r="HW78" s="1">
        <v>0</v>
      </c>
      <c r="HX78" s="1">
        <v>0</v>
      </c>
      <c r="HZ78" s="1">
        <f t="shared" si="1"/>
        <v>114827</v>
      </c>
    </row>
    <row r="79" spans="2:234" x14ac:dyDescent="0.25">
      <c r="B79" t="s">
        <v>233</v>
      </c>
      <c r="C79" t="s">
        <v>112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10970</v>
      </c>
      <c r="GL79" s="1">
        <v>4192</v>
      </c>
      <c r="GM79" s="1">
        <v>0</v>
      </c>
      <c r="GN79" s="1">
        <v>0</v>
      </c>
      <c r="GO79" s="1">
        <v>0</v>
      </c>
      <c r="GP79" s="1">
        <v>0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0</v>
      </c>
      <c r="GW79" s="1">
        <v>0</v>
      </c>
      <c r="GX79" s="1">
        <v>0</v>
      </c>
      <c r="GY79" s="1">
        <v>0</v>
      </c>
      <c r="GZ79" s="1">
        <v>0</v>
      </c>
      <c r="HA79" s="1">
        <v>0</v>
      </c>
      <c r="HB79" s="1">
        <v>1</v>
      </c>
      <c r="HC79" s="1">
        <v>0</v>
      </c>
      <c r="HD79" s="1">
        <v>1066</v>
      </c>
      <c r="HE79" s="1">
        <v>1</v>
      </c>
      <c r="HF79" s="1">
        <v>5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Z79" s="1">
        <f t="shared" si="1"/>
        <v>16235</v>
      </c>
    </row>
    <row r="80" spans="2:234" x14ac:dyDescent="0.25">
      <c r="B80" t="s">
        <v>234</v>
      </c>
      <c r="C80" t="s">
        <v>113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1238</v>
      </c>
      <c r="GL80" s="1">
        <v>61643</v>
      </c>
      <c r="GM80" s="1">
        <v>57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</v>
      </c>
      <c r="GW80" s="1">
        <v>0</v>
      </c>
      <c r="GX80" s="1">
        <v>0</v>
      </c>
      <c r="GY80" s="1">
        <v>0</v>
      </c>
      <c r="GZ80" s="1">
        <v>0</v>
      </c>
      <c r="HA80" s="1">
        <v>0</v>
      </c>
      <c r="HB80" s="1">
        <v>555</v>
      </c>
      <c r="HC80" s="1">
        <v>0</v>
      </c>
      <c r="HD80" s="1">
        <v>1357</v>
      </c>
      <c r="HE80" s="1">
        <v>32</v>
      </c>
      <c r="HF80" s="1">
        <v>18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0</v>
      </c>
      <c r="HQ80" s="1">
        <v>0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Z80" s="1">
        <f t="shared" si="1"/>
        <v>64900</v>
      </c>
    </row>
    <row r="81" spans="2:234" x14ac:dyDescent="0.25">
      <c r="B81" t="s">
        <v>235</v>
      </c>
      <c r="C81" t="s">
        <v>114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218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0</v>
      </c>
      <c r="FC81" s="1">
        <v>48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182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317</v>
      </c>
      <c r="GE81" s="1">
        <v>0</v>
      </c>
      <c r="GF81" s="1">
        <v>0</v>
      </c>
      <c r="GG81" s="1">
        <v>32</v>
      </c>
      <c r="GH81" s="1">
        <v>0</v>
      </c>
      <c r="GI81" s="1">
        <v>0</v>
      </c>
      <c r="GJ81" s="1">
        <v>2000</v>
      </c>
      <c r="GK81" s="1">
        <v>0</v>
      </c>
      <c r="GL81" s="1">
        <v>32</v>
      </c>
      <c r="GM81" s="1">
        <v>45670</v>
      </c>
      <c r="GN81" s="1">
        <v>244</v>
      </c>
      <c r="GO81" s="1">
        <v>1469</v>
      </c>
      <c r="GP81" s="1">
        <v>216</v>
      </c>
      <c r="GQ81" s="1">
        <v>374</v>
      </c>
      <c r="GR81" s="1">
        <v>2550</v>
      </c>
      <c r="GS81" s="1">
        <v>0</v>
      </c>
      <c r="GT81" s="1">
        <v>0</v>
      </c>
      <c r="GU81" s="1">
        <v>0</v>
      </c>
      <c r="GV81" s="1">
        <v>0</v>
      </c>
      <c r="GW81" s="1">
        <v>0</v>
      </c>
      <c r="GX81" s="1">
        <v>0</v>
      </c>
      <c r="GY81" s="1">
        <v>0</v>
      </c>
      <c r="GZ81" s="1">
        <v>0</v>
      </c>
      <c r="HA81" s="1">
        <v>36</v>
      </c>
      <c r="HB81" s="1">
        <v>287</v>
      </c>
      <c r="HC81" s="1">
        <v>0</v>
      </c>
      <c r="HD81" s="1">
        <v>785</v>
      </c>
      <c r="HE81" s="1">
        <v>8</v>
      </c>
      <c r="HF81" s="1">
        <v>97</v>
      </c>
      <c r="HG81" s="1">
        <v>84</v>
      </c>
      <c r="HH81" s="1">
        <v>240</v>
      </c>
      <c r="HI81" s="1">
        <v>0</v>
      </c>
      <c r="HJ81" s="1">
        <v>0</v>
      </c>
      <c r="HK81" s="1">
        <v>0</v>
      </c>
      <c r="HL81" s="1">
        <v>0</v>
      </c>
      <c r="HM81" s="1">
        <v>0</v>
      </c>
      <c r="HN81" s="1">
        <v>0</v>
      </c>
      <c r="HO81" s="1">
        <v>0</v>
      </c>
      <c r="HP81" s="1">
        <v>0</v>
      </c>
      <c r="HQ81" s="1">
        <v>0</v>
      </c>
      <c r="HR81" s="1">
        <v>0</v>
      </c>
      <c r="HS81" s="1">
        <v>0</v>
      </c>
      <c r="HT81" s="1">
        <v>0</v>
      </c>
      <c r="HU81" s="1">
        <v>0</v>
      </c>
      <c r="HV81" s="1">
        <v>0</v>
      </c>
      <c r="HW81" s="1">
        <v>0</v>
      </c>
      <c r="HX81" s="1">
        <v>0</v>
      </c>
      <c r="HZ81" s="1">
        <f t="shared" si="1"/>
        <v>54889</v>
      </c>
    </row>
    <row r="82" spans="2:234" x14ac:dyDescent="0.25">
      <c r="B82" t="s">
        <v>236</v>
      </c>
      <c r="C82" t="s">
        <v>115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1</v>
      </c>
      <c r="FO82" s="1">
        <v>0</v>
      </c>
      <c r="FP82" s="1">
        <v>0</v>
      </c>
      <c r="FQ82" s="1">
        <v>0</v>
      </c>
      <c r="FR82" s="1">
        <v>321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562</v>
      </c>
      <c r="GH82" s="1">
        <v>0</v>
      </c>
      <c r="GI82" s="1">
        <v>0</v>
      </c>
      <c r="GJ82" s="1">
        <v>56</v>
      </c>
      <c r="GK82" s="1">
        <v>0</v>
      </c>
      <c r="GL82" s="1">
        <v>19</v>
      </c>
      <c r="GM82" s="1">
        <v>614</v>
      </c>
      <c r="GN82" s="1">
        <v>12008</v>
      </c>
      <c r="GO82" s="1">
        <v>2</v>
      </c>
      <c r="GP82" s="1">
        <v>0</v>
      </c>
      <c r="GQ82" s="1">
        <v>0</v>
      </c>
      <c r="GR82" s="1">
        <v>497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29</v>
      </c>
      <c r="HB82" s="1">
        <v>124</v>
      </c>
      <c r="HC82" s="1">
        <v>0</v>
      </c>
      <c r="HD82" s="1">
        <v>371</v>
      </c>
      <c r="HE82" s="1">
        <v>9</v>
      </c>
      <c r="HF82" s="1">
        <v>8</v>
      </c>
      <c r="HG82" s="1">
        <v>55</v>
      </c>
      <c r="HH82" s="1">
        <v>159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</v>
      </c>
      <c r="HR82" s="1">
        <v>0</v>
      </c>
      <c r="HS82" s="1">
        <v>0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Z82" s="1">
        <f t="shared" si="1"/>
        <v>14835</v>
      </c>
    </row>
    <row r="83" spans="2:234" x14ac:dyDescent="0.25">
      <c r="B83" t="s">
        <v>237</v>
      </c>
      <c r="C83" t="s">
        <v>116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35</v>
      </c>
      <c r="EU83" s="1">
        <v>0</v>
      </c>
      <c r="EV83" s="1">
        <v>0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13</v>
      </c>
      <c r="FO83" s="1">
        <v>0</v>
      </c>
      <c r="FP83" s="1">
        <v>0</v>
      </c>
      <c r="FQ83" s="1">
        <v>27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3</v>
      </c>
      <c r="GE83" s="1">
        <v>0</v>
      </c>
      <c r="GF83" s="1">
        <v>0</v>
      </c>
      <c r="GG83" s="1">
        <v>66</v>
      </c>
      <c r="GH83" s="1">
        <v>0</v>
      </c>
      <c r="GI83" s="1">
        <v>0</v>
      </c>
      <c r="GJ83" s="1">
        <v>124</v>
      </c>
      <c r="GK83" s="1">
        <v>0</v>
      </c>
      <c r="GL83" s="1">
        <v>20</v>
      </c>
      <c r="GM83" s="1">
        <v>325</v>
      </c>
      <c r="GN83" s="1">
        <v>7</v>
      </c>
      <c r="GO83" s="1">
        <v>7475</v>
      </c>
      <c r="GP83" s="1">
        <v>85</v>
      </c>
      <c r="GQ83" s="1">
        <v>0</v>
      </c>
      <c r="GR83" s="1">
        <v>1088</v>
      </c>
      <c r="GS83" s="1">
        <v>0</v>
      </c>
      <c r="GT83" s="1">
        <v>0</v>
      </c>
      <c r="GU83" s="1">
        <v>0</v>
      </c>
      <c r="GV83" s="1">
        <v>0</v>
      </c>
      <c r="GW83" s="1">
        <v>0</v>
      </c>
      <c r="GX83" s="1">
        <v>0</v>
      </c>
      <c r="GY83" s="1">
        <v>0</v>
      </c>
      <c r="GZ83" s="1">
        <v>0</v>
      </c>
      <c r="HA83" s="1">
        <v>52</v>
      </c>
      <c r="HB83" s="1">
        <v>56</v>
      </c>
      <c r="HC83" s="1">
        <v>0</v>
      </c>
      <c r="HD83" s="1">
        <v>65</v>
      </c>
      <c r="HE83" s="1">
        <v>0</v>
      </c>
      <c r="HF83" s="1">
        <v>4</v>
      </c>
      <c r="HG83" s="1">
        <v>188</v>
      </c>
      <c r="HH83" s="1">
        <v>52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0</v>
      </c>
      <c r="HR83" s="1">
        <v>0</v>
      </c>
      <c r="HS83" s="1">
        <v>0</v>
      </c>
      <c r="HT83" s="1">
        <v>0</v>
      </c>
      <c r="HU83" s="1">
        <v>0</v>
      </c>
      <c r="HV83" s="1">
        <v>0</v>
      </c>
      <c r="HW83" s="1">
        <v>0</v>
      </c>
      <c r="HX83" s="1">
        <v>0</v>
      </c>
      <c r="HZ83" s="1">
        <f t="shared" si="1"/>
        <v>9685</v>
      </c>
    </row>
    <row r="84" spans="2:234" x14ac:dyDescent="0.25">
      <c r="B84" t="s">
        <v>238</v>
      </c>
      <c r="C84" t="s">
        <v>117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40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54</v>
      </c>
      <c r="GK84" s="1">
        <v>0</v>
      </c>
      <c r="GL84" s="1">
        <v>0</v>
      </c>
      <c r="GM84" s="1">
        <v>58</v>
      </c>
      <c r="GN84" s="1">
        <v>0</v>
      </c>
      <c r="GO84" s="1">
        <v>56</v>
      </c>
      <c r="GP84" s="1">
        <v>22868</v>
      </c>
      <c r="GQ84" s="1">
        <v>259</v>
      </c>
      <c r="GR84" s="1">
        <v>310</v>
      </c>
      <c r="GS84" s="1">
        <v>0</v>
      </c>
      <c r="GT84" s="1">
        <v>0</v>
      </c>
      <c r="GU84" s="1">
        <v>0</v>
      </c>
      <c r="GV84" s="1">
        <v>0</v>
      </c>
      <c r="GW84" s="1">
        <v>0</v>
      </c>
      <c r="GX84" s="1">
        <v>0</v>
      </c>
      <c r="GY84" s="1">
        <v>0</v>
      </c>
      <c r="GZ84" s="1">
        <v>0</v>
      </c>
      <c r="HA84" s="1">
        <v>6</v>
      </c>
      <c r="HB84" s="1">
        <v>46</v>
      </c>
      <c r="HC84" s="1">
        <v>0</v>
      </c>
      <c r="HD84" s="1">
        <v>220</v>
      </c>
      <c r="HE84" s="1">
        <v>35</v>
      </c>
      <c r="HF84" s="1">
        <v>5</v>
      </c>
      <c r="HG84" s="1">
        <v>1271</v>
      </c>
      <c r="HH84" s="1">
        <v>0</v>
      </c>
      <c r="HI84" s="1">
        <v>0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</v>
      </c>
      <c r="HP84" s="1">
        <v>0</v>
      </c>
      <c r="HQ84" s="1">
        <v>0</v>
      </c>
      <c r="HR84" s="1">
        <v>0</v>
      </c>
      <c r="HS84" s="1">
        <v>0</v>
      </c>
      <c r="HT84" s="1">
        <v>0</v>
      </c>
      <c r="HU84" s="1">
        <v>0</v>
      </c>
      <c r="HV84" s="1">
        <v>0</v>
      </c>
      <c r="HW84" s="1">
        <v>0</v>
      </c>
      <c r="HX84" s="1">
        <v>0</v>
      </c>
      <c r="HZ84" s="1">
        <f t="shared" si="1"/>
        <v>25228</v>
      </c>
    </row>
    <row r="85" spans="2:234" x14ac:dyDescent="0.25">
      <c r="B85" t="s">
        <v>239</v>
      </c>
      <c r="C85" t="s">
        <v>118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34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9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30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4</v>
      </c>
      <c r="GE85" s="1">
        <v>0</v>
      </c>
      <c r="GF85" s="1">
        <v>0</v>
      </c>
      <c r="GG85" s="1">
        <v>89</v>
      </c>
      <c r="GH85" s="1">
        <v>0</v>
      </c>
      <c r="GI85" s="1">
        <v>0</v>
      </c>
      <c r="GJ85" s="1">
        <v>795</v>
      </c>
      <c r="GK85" s="1">
        <v>0</v>
      </c>
      <c r="GL85" s="1">
        <v>0</v>
      </c>
      <c r="GM85" s="1">
        <v>197</v>
      </c>
      <c r="GN85" s="1">
        <v>47</v>
      </c>
      <c r="GO85" s="1">
        <v>0</v>
      </c>
      <c r="GP85" s="1">
        <v>610</v>
      </c>
      <c r="GQ85" s="1">
        <v>8571</v>
      </c>
      <c r="GR85" s="1">
        <v>155</v>
      </c>
      <c r="GS85" s="1">
        <v>0</v>
      </c>
      <c r="GT85" s="1">
        <v>0</v>
      </c>
      <c r="GU85" s="1">
        <v>0</v>
      </c>
      <c r="GV85" s="1">
        <v>0</v>
      </c>
      <c r="GW85" s="1">
        <v>0</v>
      </c>
      <c r="GX85" s="1">
        <v>0</v>
      </c>
      <c r="GY85" s="1">
        <v>0</v>
      </c>
      <c r="GZ85" s="1">
        <v>0</v>
      </c>
      <c r="HA85" s="1">
        <v>811</v>
      </c>
      <c r="HB85" s="1">
        <v>323</v>
      </c>
      <c r="HC85" s="1">
        <v>0</v>
      </c>
      <c r="HD85" s="1">
        <v>16</v>
      </c>
      <c r="HE85" s="1">
        <v>100</v>
      </c>
      <c r="HF85" s="1">
        <v>34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0</v>
      </c>
      <c r="HR85" s="1">
        <v>0</v>
      </c>
      <c r="HS85" s="1">
        <v>0</v>
      </c>
      <c r="HT85" s="1">
        <v>0</v>
      </c>
      <c r="HU85" s="1">
        <v>0</v>
      </c>
      <c r="HV85" s="1">
        <v>0</v>
      </c>
      <c r="HW85" s="1">
        <v>0</v>
      </c>
      <c r="HX85" s="1">
        <v>0</v>
      </c>
      <c r="HZ85" s="1">
        <f t="shared" si="1"/>
        <v>11825</v>
      </c>
    </row>
    <row r="86" spans="2:234" x14ac:dyDescent="0.25">
      <c r="B86" t="s">
        <v>240</v>
      </c>
      <c r="C86" t="s">
        <v>119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123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22</v>
      </c>
      <c r="FD86" s="1">
        <v>0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91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61</v>
      </c>
      <c r="GE86" s="1">
        <v>0</v>
      </c>
      <c r="GF86" s="1">
        <v>0</v>
      </c>
      <c r="GG86" s="1">
        <v>1960</v>
      </c>
      <c r="GH86" s="1">
        <v>0</v>
      </c>
      <c r="GI86" s="1">
        <v>0</v>
      </c>
      <c r="GJ86" s="1">
        <v>1300</v>
      </c>
      <c r="GK86" s="1">
        <v>0</v>
      </c>
      <c r="GL86" s="1">
        <v>0</v>
      </c>
      <c r="GM86" s="1">
        <v>4287</v>
      </c>
      <c r="GN86" s="1">
        <v>918</v>
      </c>
      <c r="GO86" s="1">
        <v>371</v>
      </c>
      <c r="GP86" s="1">
        <v>162</v>
      </c>
      <c r="GQ86" s="1">
        <v>195</v>
      </c>
      <c r="GR86" s="1">
        <v>42318</v>
      </c>
      <c r="GS86" s="1">
        <v>0</v>
      </c>
      <c r="GT86" s="1">
        <v>0</v>
      </c>
      <c r="GU86" s="1">
        <v>0</v>
      </c>
      <c r="GV86" s="1">
        <v>0</v>
      </c>
      <c r="GW86" s="1">
        <v>0</v>
      </c>
      <c r="GX86" s="1">
        <v>0</v>
      </c>
      <c r="GY86" s="1">
        <v>0</v>
      </c>
      <c r="GZ86" s="1">
        <v>0</v>
      </c>
      <c r="HA86" s="1">
        <v>12</v>
      </c>
      <c r="HB86" s="1">
        <v>1066</v>
      </c>
      <c r="HC86" s="1">
        <v>0</v>
      </c>
      <c r="HD86" s="1">
        <v>2680</v>
      </c>
      <c r="HE86" s="1">
        <v>139</v>
      </c>
      <c r="HF86" s="1">
        <v>193</v>
      </c>
      <c r="HG86" s="1">
        <v>1</v>
      </c>
      <c r="HH86" s="1">
        <v>1827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0</v>
      </c>
      <c r="HR86" s="1">
        <v>0</v>
      </c>
      <c r="HS86" s="1">
        <v>0</v>
      </c>
      <c r="HT86" s="1">
        <v>0</v>
      </c>
      <c r="HU86" s="1">
        <v>0</v>
      </c>
      <c r="HV86" s="1">
        <v>0</v>
      </c>
      <c r="HW86" s="1">
        <v>0</v>
      </c>
      <c r="HX86" s="1">
        <v>0</v>
      </c>
      <c r="HZ86" s="1">
        <f t="shared" si="1"/>
        <v>57726</v>
      </c>
    </row>
    <row r="87" spans="2:234" x14ac:dyDescent="0.25">
      <c r="B87" t="s">
        <v>241</v>
      </c>
      <c r="C87" t="s">
        <v>120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0</v>
      </c>
      <c r="EQ87" s="1">
        <v>0</v>
      </c>
      <c r="ER87" s="1">
        <v>0</v>
      </c>
      <c r="ES87" s="1">
        <v>0</v>
      </c>
      <c r="ET87" s="1">
        <v>0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53</v>
      </c>
      <c r="GN87" s="1">
        <v>0</v>
      </c>
      <c r="GO87" s="1">
        <v>0</v>
      </c>
      <c r="GP87" s="1">
        <v>0</v>
      </c>
      <c r="GQ87" s="1">
        <v>0</v>
      </c>
      <c r="GR87" s="1">
        <v>0</v>
      </c>
      <c r="GS87" s="1">
        <v>10646</v>
      </c>
      <c r="GT87" s="1">
        <v>0</v>
      </c>
      <c r="GU87" s="1">
        <v>0</v>
      </c>
      <c r="GV87" s="1">
        <v>632</v>
      </c>
      <c r="GW87" s="1">
        <v>0</v>
      </c>
      <c r="GX87" s="1">
        <v>0</v>
      </c>
      <c r="GY87" s="1">
        <v>0</v>
      </c>
      <c r="GZ87" s="1">
        <v>0</v>
      </c>
      <c r="HA87" s="1">
        <v>0</v>
      </c>
      <c r="HB87" s="1">
        <v>0</v>
      </c>
      <c r="HC87" s="1">
        <v>0</v>
      </c>
      <c r="HD87" s="1">
        <v>0</v>
      </c>
      <c r="HE87" s="1">
        <v>294</v>
      </c>
      <c r="HF87" s="1">
        <v>12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Z87" s="1">
        <f t="shared" si="1"/>
        <v>11637</v>
      </c>
    </row>
    <row r="88" spans="2:234" x14ac:dyDescent="0.25">
      <c r="B88" t="s">
        <v>242</v>
      </c>
      <c r="C88" t="s">
        <v>121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180</v>
      </c>
      <c r="GM88" s="1">
        <v>12</v>
      </c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</v>
      </c>
      <c r="GT88" s="1">
        <v>7714</v>
      </c>
      <c r="GU88" s="1">
        <v>30</v>
      </c>
      <c r="GV88" s="1">
        <v>0</v>
      </c>
      <c r="GW88" s="1">
        <v>0</v>
      </c>
      <c r="GX88" s="1">
        <v>0</v>
      </c>
      <c r="GY88" s="1">
        <v>0</v>
      </c>
      <c r="GZ88" s="1">
        <v>0</v>
      </c>
      <c r="HA88" s="1">
        <v>0</v>
      </c>
      <c r="HB88" s="1">
        <v>0</v>
      </c>
      <c r="HC88" s="1">
        <v>0</v>
      </c>
      <c r="HD88" s="1">
        <v>0</v>
      </c>
      <c r="HE88" s="1">
        <v>20</v>
      </c>
      <c r="HF88" s="1">
        <v>14</v>
      </c>
      <c r="HG88" s="1">
        <v>0</v>
      </c>
      <c r="HH88" s="1">
        <v>0</v>
      </c>
      <c r="HI88" s="1">
        <v>0</v>
      </c>
      <c r="HJ88" s="1">
        <v>0</v>
      </c>
      <c r="HK88" s="1">
        <v>0</v>
      </c>
      <c r="HL88" s="1">
        <v>0</v>
      </c>
      <c r="HM88" s="1">
        <v>0</v>
      </c>
      <c r="HN88" s="1">
        <v>0</v>
      </c>
      <c r="HO88" s="1">
        <v>0</v>
      </c>
      <c r="HP88" s="1">
        <v>0</v>
      </c>
      <c r="HQ88" s="1">
        <v>0</v>
      </c>
      <c r="HR88" s="1">
        <v>0</v>
      </c>
      <c r="HS88" s="1">
        <v>0</v>
      </c>
      <c r="HT88" s="1">
        <v>0</v>
      </c>
      <c r="HU88" s="1">
        <v>0</v>
      </c>
      <c r="HV88" s="1">
        <v>0</v>
      </c>
      <c r="HW88" s="1">
        <v>0</v>
      </c>
      <c r="HX88" s="1">
        <v>0</v>
      </c>
      <c r="HZ88" s="1">
        <f t="shared" si="1"/>
        <v>7970</v>
      </c>
    </row>
    <row r="89" spans="2:234" x14ac:dyDescent="0.25">
      <c r="B89" t="s">
        <v>243</v>
      </c>
      <c r="C89" t="s">
        <v>122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1">
        <v>0</v>
      </c>
      <c r="GP89" s="1">
        <v>0</v>
      </c>
      <c r="GQ89" s="1">
        <v>0</v>
      </c>
      <c r="GR89" s="1">
        <v>0</v>
      </c>
      <c r="GS89" s="1">
        <v>0</v>
      </c>
      <c r="GT89" s="1">
        <v>243</v>
      </c>
      <c r="GU89" s="1">
        <v>10893</v>
      </c>
      <c r="GV89" s="1">
        <v>30</v>
      </c>
      <c r="GW89" s="1">
        <v>0</v>
      </c>
      <c r="GX89" s="1">
        <v>0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0</v>
      </c>
      <c r="HE89" s="1">
        <v>15</v>
      </c>
      <c r="HF89" s="1">
        <v>8</v>
      </c>
      <c r="HG89" s="1">
        <v>0</v>
      </c>
      <c r="HH89" s="1">
        <v>0</v>
      </c>
      <c r="HI89" s="1">
        <v>0</v>
      </c>
      <c r="HJ89" s="1">
        <v>0</v>
      </c>
      <c r="HK89" s="1">
        <v>0</v>
      </c>
      <c r="HL89" s="1">
        <v>0</v>
      </c>
      <c r="HM89" s="1">
        <v>0</v>
      </c>
      <c r="HN89" s="1">
        <v>0</v>
      </c>
      <c r="HO89" s="1">
        <v>0</v>
      </c>
      <c r="HP89" s="1">
        <v>0</v>
      </c>
      <c r="HQ89" s="1">
        <v>0</v>
      </c>
      <c r="HR89" s="1">
        <v>0</v>
      </c>
      <c r="HS89" s="1">
        <v>0</v>
      </c>
      <c r="HT89" s="1">
        <v>0</v>
      </c>
      <c r="HU89" s="1">
        <v>0</v>
      </c>
      <c r="HV89" s="1">
        <v>0</v>
      </c>
      <c r="HW89" s="1">
        <v>0</v>
      </c>
      <c r="HX89" s="1">
        <v>0</v>
      </c>
      <c r="HZ89" s="1">
        <f t="shared" si="1"/>
        <v>11189</v>
      </c>
    </row>
    <row r="90" spans="2:234" x14ac:dyDescent="0.25">
      <c r="B90" t="s">
        <v>244</v>
      </c>
      <c r="C90" t="s">
        <v>245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7</v>
      </c>
      <c r="GN90" s="1">
        <v>0</v>
      </c>
      <c r="GO90" s="1">
        <v>0</v>
      </c>
      <c r="GP90" s="1">
        <v>0</v>
      </c>
      <c r="GQ90" s="1">
        <v>0</v>
      </c>
      <c r="GR90" s="1">
        <v>0</v>
      </c>
      <c r="GS90" s="1">
        <v>142</v>
      </c>
      <c r="GT90" s="1">
        <v>0</v>
      </c>
      <c r="GU90" s="1">
        <v>0</v>
      </c>
      <c r="GV90" s="1">
        <v>8941</v>
      </c>
      <c r="GW90" s="1">
        <v>1060</v>
      </c>
      <c r="GX90" s="1">
        <v>0</v>
      </c>
      <c r="GY90" s="1">
        <v>0</v>
      </c>
      <c r="GZ90" s="1">
        <v>0</v>
      </c>
      <c r="HA90" s="1">
        <v>0</v>
      </c>
      <c r="HB90" s="1">
        <v>0</v>
      </c>
      <c r="HC90" s="1">
        <v>0</v>
      </c>
      <c r="HD90" s="1">
        <v>0</v>
      </c>
      <c r="HE90" s="1">
        <v>66</v>
      </c>
      <c r="HF90" s="1">
        <v>17</v>
      </c>
      <c r="HG90" s="1">
        <v>0</v>
      </c>
      <c r="HH90" s="1">
        <v>0</v>
      </c>
      <c r="HI90" s="1">
        <v>0</v>
      </c>
      <c r="HJ90" s="1">
        <v>0</v>
      </c>
      <c r="HK90" s="1">
        <v>0</v>
      </c>
      <c r="HL90" s="1">
        <v>0</v>
      </c>
      <c r="HM90" s="1">
        <v>0</v>
      </c>
      <c r="HN90" s="1">
        <v>0</v>
      </c>
      <c r="HO90" s="1">
        <v>0</v>
      </c>
      <c r="HP90" s="1">
        <v>0</v>
      </c>
      <c r="HQ90" s="1">
        <v>0</v>
      </c>
      <c r="HR90" s="1">
        <v>0</v>
      </c>
      <c r="HS90" s="1">
        <v>0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Z90" s="1">
        <f t="shared" si="1"/>
        <v>10233</v>
      </c>
    </row>
    <row r="91" spans="2:234" x14ac:dyDescent="0.25">
      <c r="B91" t="s">
        <v>246</v>
      </c>
      <c r="C91" t="s">
        <v>123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2130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1">
        <v>0</v>
      </c>
      <c r="GP91" s="1">
        <v>0</v>
      </c>
      <c r="GQ91" s="1">
        <v>0</v>
      </c>
      <c r="GR91" s="1">
        <v>0</v>
      </c>
      <c r="GS91" s="1">
        <v>0</v>
      </c>
      <c r="GT91" s="1">
        <v>0</v>
      </c>
      <c r="GU91" s="1">
        <v>0</v>
      </c>
      <c r="GV91" s="1">
        <v>9129</v>
      </c>
      <c r="GW91" s="1">
        <v>43508</v>
      </c>
      <c r="GX91" s="1">
        <v>0</v>
      </c>
      <c r="GY91" s="1">
        <v>0</v>
      </c>
      <c r="GZ91" s="1">
        <v>0</v>
      </c>
      <c r="HA91" s="1">
        <v>0</v>
      </c>
      <c r="HB91" s="1">
        <v>1</v>
      </c>
      <c r="HC91" s="1">
        <v>0</v>
      </c>
      <c r="HD91" s="1">
        <v>0</v>
      </c>
      <c r="HE91" s="1">
        <v>293</v>
      </c>
      <c r="HF91" s="1">
        <v>131</v>
      </c>
      <c r="HG91" s="1">
        <v>0</v>
      </c>
      <c r="HH91" s="1">
        <v>0</v>
      </c>
      <c r="HI91" s="1">
        <v>0</v>
      </c>
      <c r="HJ91" s="1">
        <v>0</v>
      </c>
      <c r="HK91" s="1">
        <v>0</v>
      </c>
      <c r="HL91" s="1">
        <v>0</v>
      </c>
      <c r="HM91" s="1">
        <v>0</v>
      </c>
      <c r="HN91" s="1">
        <v>0</v>
      </c>
      <c r="HO91" s="1">
        <v>0</v>
      </c>
      <c r="HP91" s="1">
        <v>0</v>
      </c>
      <c r="HQ91" s="1">
        <v>0</v>
      </c>
      <c r="HR91" s="1">
        <v>0</v>
      </c>
      <c r="HS91" s="1">
        <v>0</v>
      </c>
      <c r="HT91" s="1">
        <v>0</v>
      </c>
      <c r="HU91" s="1">
        <v>0</v>
      </c>
      <c r="HV91" s="1">
        <v>0</v>
      </c>
      <c r="HW91" s="1">
        <v>0</v>
      </c>
      <c r="HX91" s="1">
        <v>0</v>
      </c>
      <c r="HZ91" s="1">
        <f t="shared" si="1"/>
        <v>55192</v>
      </c>
    </row>
    <row r="92" spans="2:234" x14ac:dyDescent="0.25">
      <c r="B92" t="s">
        <v>247</v>
      </c>
      <c r="C92" t="s">
        <v>124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1">
        <v>0</v>
      </c>
      <c r="GP92" s="1">
        <v>0</v>
      </c>
      <c r="GQ92" s="1">
        <v>0</v>
      </c>
      <c r="GR92" s="1">
        <v>0</v>
      </c>
      <c r="GS92" s="1">
        <v>0</v>
      </c>
      <c r="GT92" s="1">
        <v>0</v>
      </c>
      <c r="GU92" s="1">
        <v>0</v>
      </c>
      <c r="GV92" s="1">
        <v>0</v>
      </c>
      <c r="GW92" s="1">
        <v>0</v>
      </c>
      <c r="GX92" s="1">
        <v>1697</v>
      </c>
      <c r="GY92" s="1">
        <v>0</v>
      </c>
      <c r="GZ92" s="1">
        <v>0</v>
      </c>
      <c r="HA92" s="1">
        <v>0</v>
      </c>
      <c r="HB92" s="1">
        <v>6</v>
      </c>
      <c r="HC92" s="1">
        <v>0</v>
      </c>
      <c r="HD92" s="1">
        <v>0</v>
      </c>
      <c r="HE92" s="1">
        <v>6</v>
      </c>
      <c r="HF92" s="1">
        <v>2</v>
      </c>
      <c r="HG92" s="1">
        <v>0</v>
      </c>
      <c r="HH92" s="1">
        <v>0</v>
      </c>
      <c r="HI92" s="1">
        <v>0</v>
      </c>
      <c r="HJ92" s="1">
        <v>0</v>
      </c>
      <c r="HK92" s="1">
        <v>0</v>
      </c>
      <c r="HL92" s="1">
        <v>0</v>
      </c>
      <c r="HM92" s="1">
        <v>0</v>
      </c>
      <c r="HN92" s="1">
        <v>0</v>
      </c>
      <c r="HO92" s="1">
        <v>0</v>
      </c>
      <c r="HP92" s="1">
        <v>0</v>
      </c>
      <c r="HQ92" s="1">
        <v>0</v>
      </c>
      <c r="HR92" s="1">
        <v>0</v>
      </c>
      <c r="HS92" s="1">
        <v>0</v>
      </c>
      <c r="HT92" s="1">
        <v>0</v>
      </c>
      <c r="HU92" s="1">
        <v>0</v>
      </c>
      <c r="HV92" s="1">
        <v>0</v>
      </c>
      <c r="HW92" s="1">
        <v>0</v>
      </c>
      <c r="HX92" s="1">
        <v>0</v>
      </c>
      <c r="HZ92" s="1">
        <f t="shared" si="1"/>
        <v>1711</v>
      </c>
    </row>
    <row r="93" spans="2:234" x14ac:dyDescent="0.25">
      <c r="B93" t="s">
        <v>248</v>
      </c>
      <c r="C93" t="s">
        <v>125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1">
        <v>0</v>
      </c>
      <c r="GP93" s="1">
        <v>0</v>
      </c>
      <c r="GQ93" s="1">
        <v>0</v>
      </c>
      <c r="GR93" s="1">
        <v>0</v>
      </c>
      <c r="GS93" s="1">
        <v>0</v>
      </c>
      <c r="GT93" s="1">
        <v>0</v>
      </c>
      <c r="GU93" s="1">
        <v>0</v>
      </c>
      <c r="GV93" s="1">
        <v>0</v>
      </c>
      <c r="GW93" s="1">
        <v>0</v>
      </c>
      <c r="GX93" s="1">
        <v>0</v>
      </c>
      <c r="GY93" s="1">
        <v>121548</v>
      </c>
      <c r="GZ93" s="1">
        <v>0</v>
      </c>
      <c r="HA93" s="1">
        <v>4271</v>
      </c>
      <c r="HB93" s="1">
        <v>0</v>
      </c>
      <c r="HC93" s="1">
        <v>0</v>
      </c>
      <c r="HD93" s="1">
        <v>115</v>
      </c>
      <c r="HE93" s="1">
        <v>1630</v>
      </c>
      <c r="HF93" s="1">
        <v>30</v>
      </c>
      <c r="HG93" s="1">
        <v>0</v>
      </c>
      <c r="HH93" s="1">
        <v>0</v>
      </c>
      <c r="HI93" s="1">
        <v>0</v>
      </c>
      <c r="HJ93" s="1">
        <v>0</v>
      </c>
      <c r="HK93" s="1">
        <v>0</v>
      </c>
      <c r="HL93" s="1">
        <v>0</v>
      </c>
      <c r="HM93" s="1">
        <v>0</v>
      </c>
      <c r="HN93" s="1">
        <v>0</v>
      </c>
      <c r="HO93" s="1">
        <v>0</v>
      </c>
      <c r="HP93" s="1">
        <v>0</v>
      </c>
      <c r="HQ93" s="1">
        <v>0</v>
      </c>
      <c r="HR93" s="1">
        <v>0</v>
      </c>
      <c r="HS93" s="1">
        <v>0</v>
      </c>
      <c r="HT93" s="1">
        <v>0</v>
      </c>
      <c r="HU93" s="1">
        <v>0</v>
      </c>
      <c r="HV93" s="1">
        <v>0</v>
      </c>
      <c r="HW93" s="1">
        <v>0</v>
      </c>
      <c r="HX93" s="1">
        <v>0</v>
      </c>
      <c r="HZ93" s="1">
        <f t="shared" si="1"/>
        <v>127594</v>
      </c>
    </row>
    <row r="94" spans="2:234" x14ac:dyDescent="0.25">
      <c r="B94" t="s">
        <v>249</v>
      </c>
      <c r="C94" t="s">
        <v>126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1">
        <v>0</v>
      </c>
      <c r="GP94" s="1">
        <v>0</v>
      </c>
      <c r="GQ94" s="1">
        <v>0</v>
      </c>
      <c r="GR94" s="1">
        <v>0</v>
      </c>
      <c r="GS94" s="1">
        <v>0</v>
      </c>
      <c r="GT94" s="1">
        <v>0</v>
      </c>
      <c r="GU94" s="1">
        <v>0</v>
      </c>
      <c r="GV94" s="1">
        <v>0</v>
      </c>
      <c r="GW94" s="1">
        <v>0</v>
      </c>
      <c r="GX94" s="1">
        <v>0</v>
      </c>
      <c r="GY94" s="1">
        <v>0</v>
      </c>
      <c r="GZ94" s="1">
        <v>48700</v>
      </c>
      <c r="HA94" s="1">
        <v>1474</v>
      </c>
      <c r="HB94" s="1">
        <v>0</v>
      </c>
      <c r="HC94" s="1">
        <v>0</v>
      </c>
      <c r="HD94" s="1">
        <v>787</v>
      </c>
      <c r="HE94" s="1">
        <v>164</v>
      </c>
      <c r="HF94" s="1">
        <v>482</v>
      </c>
      <c r="HG94" s="1">
        <v>0</v>
      </c>
      <c r="HH94" s="1">
        <v>0</v>
      </c>
      <c r="HI94" s="1">
        <v>0</v>
      </c>
      <c r="HJ94" s="1">
        <v>0</v>
      </c>
      <c r="HK94" s="1">
        <v>0</v>
      </c>
      <c r="HL94" s="1">
        <v>0</v>
      </c>
      <c r="HM94" s="1">
        <v>0</v>
      </c>
      <c r="HN94" s="1">
        <v>0</v>
      </c>
      <c r="HO94" s="1">
        <v>0</v>
      </c>
      <c r="HP94" s="1">
        <v>0</v>
      </c>
      <c r="HQ94" s="1">
        <v>0</v>
      </c>
      <c r="HR94" s="1">
        <v>0</v>
      </c>
      <c r="HS94" s="1">
        <v>0</v>
      </c>
      <c r="HT94" s="1">
        <v>0</v>
      </c>
      <c r="HU94" s="1">
        <v>0</v>
      </c>
      <c r="HV94" s="1">
        <v>0</v>
      </c>
      <c r="HW94" s="1">
        <v>0</v>
      </c>
      <c r="HX94" s="1">
        <v>0</v>
      </c>
      <c r="HZ94" s="1">
        <f t="shared" si="1"/>
        <v>51607</v>
      </c>
    </row>
    <row r="95" spans="2:234" x14ac:dyDescent="0.25">
      <c r="B95" t="s">
        <v>250</v>
      </c>
      <c r="C95" t="s">
        <v>127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3</v>
      </c>
      <c r="GN95" s="1">
        <v>0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0</v>
      </c>
      <c r="GU95" s="1">
        <v>0</v>
      </c>
      <c r="GV95" s="1">
        <v>0</v>
      </c>
      <c r="GW95" s="1">
        <v>0</v>
      </c>
      <c r="GX95" s="1">
        <v>0</v>
      </c>
      <c r="GY95" s="1">
        <v>0</v>
      </c>
      <c r="GZ95" s="1">
        <v>0</v>
      </c>
      <c r="HA95" s="1">
        <v>46189</v>
      </c>
      <c r="HB95" s="1">
        <v>0</v>
      </c>
      <c r="HC95" s="1">
        <v>0</v>
      </c>
      <c r="HD95" s="1">
        <v>635</v>
      </c>
      <c r="HE95" s="1">
        <v>270</v>
      </c>
      <c r="HF95" s="1">
        <v>194</v>
      </c>
      <c r="HG95" s="1">
        <v>275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Z95" s="1">
        <f t="shared" si="1"/>
        <v>47566</v>
      </c>
    </row>
    <row r="96" spans="2:234" x14ac:dyDescent="0.25">
      <c r="B96" t="s">
        <v>251</v>
      </c>
      <c r="C96" t="s">
        <v>128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214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0</v>
      </c>
      <c r="GW96" s="1">
        <v>0</v>
      </c>
      <c r="GX96" s="1">
        <v>0</v>
      </c>
      <c r="GY96" s="1">
        <v>0</v>
      </c>
      <c r="GZ96" s="1">
        <v>0</v>
      </c>
      <c r="HA96" s="1">
        <v>0</v>
      </c>
      <c r="HB96" s="1">
        <v>20312</v>
      </c>
      <c r="HC96" s="1">
        <v>0</v>
      </c>
      <c r="HD96" s="1">
        <v>0</v>
      </c>
      <c r="HE96" s="1">
        <v>91</v>
      </c>
      <c r="HF96" s="1">
        <v>18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</v>
      </c>
      <c r="HQ96" s="1">
        <v>0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Z96" s="1">
        <f t="shared" si="1"/>
        <v>20635</v>
      </c>
    </row>
    <row r="97" spans="2:234" x14ac:dyDescent="0.25">
      <c r="B97" t="s">
        <v>252</v>
      </c>
      <c r="C97" t="s">
        <v>129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1">
        <v>0</v>
      </c>
      <c r="GP97" s="1">
        <v>0</v>
      </c>
      <c r="GQ97" s="1">
        <v>0</v>
      </c>
      <c r="GR97" s="1">
        <v>0</v>
      </c>
      <c r="GS97" s="1">
        <v>0</v>
      </c>
      <c r="GT97" s="1">
        <v>0</v>
      </c>
      <c r="GU97" s="1">
        <v>0</v>
      </c>
      <c r="GV97" s="1">
        <v>0</v>
      </c>
      <c r="GW97" s="1">
        <v>0</v>
      </c>
      <c r="GX97" s="1">
        <v>0</v>
      </c>
      <c r="GY97" s="1">
        <v>0</v>
      </c>
      <c r="GZ97" s="1">
        <v>0</v>
      </c>
      <c r="HA97" s="1">
        <v>0</v>
      </c>
      <c r="HB97" s="1">
        <v>0</v>
      </c>
      <c r="HC97" s="1">
        <v>188742</v>
      </c>
      <c r="HD97" s="1">
        <v>0</v>
      </c>
      <c r="HE97" s="1">
        <v>0</v>
      </c>
      <c r="HF97" s="1">
        <v>0</v>
      </c>
      <c r="HG97" s="1">
        <v>0</v>
      </c>
      <c r="HH97" s="1">
        <v>0</v>
      </c>
      <c r="HI97" s="1">
        <v>0</v>
      </c>
      <c r="HJ97" s="1">
        <v>0</v>
      </c>
      <c r="HK97" s="1">
        <v>0</v>
      </c>
      <c r="HL97" s="1">
        <v>0</v>
      </c>
      <c r="HM97" s="1">
        <v>0</v>
      </c>
      <c r="HN97" s="1">
        <v>0</v>
      </c>
      <c r="HO97" s="1">
        <v>0</v>
      </c>
      <c r="HP97" s="1">
        <v>0</v>
      </c>
      <c r="HQ97" s="1">
        <v>0</v>
      </c>
      <c r="HR97" s="1">
        <v>0</v>
      </c>
      <c r="HS97" s="1">
        <v>0</v>
      </c>
      <c r="HT97" s="1">
        <v>0</v>
      </c>
      <c r="HU97" s="1">
        <v>0</v>
      </c>
      <c r="HV97" s="1">
        <v>0</v>
      </c>
      <c r="HW97" s="1">
        <v>0</v>
      </c>
      <c r="HX97" s="1">
        <v>0</v>
      </c>
      <c r="HZ97" s="1">
        <f t="shared" si="1"/>
        <v>188742</v>
      </c>
    </row>
    <row r="98" spans="2:234" x14ac:dyDescent="0.25">
      <c r="B98" t="s">
        <v>253</v>
      </c>
      <c r="C98" t="s">
        <v>130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22</v>
      </c>
      <c r="GN98" s="1">
        <v>0</v>
      </c>
      <c r="GO98" s="1">
        <v>0</v>
      </c>
      <c r="GP98" s="1">
        <v>0</v>
      </c>
      <c r="GQ98" s="1">
        <v>0</v>
      </c>
      <c r="GR98" s="1">
        <v>0</v>
      </c>
      <c r="GS98" s="1">
        <v>0</v>
      </c>
      <c r="GT98" s="1">
        <v>0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0</v>
      </c>
      <c r="HB98" s="1">
        <v>0</v>
      </c>
      <c r="HC98" s="1">
        <v>0</v>
      </c>
      <c r="HD98" s="1">
        <v>73342</v>
      </c>
      <c r="HE98" s="1">
        <v>28</v>
      </c>
      <c r="HF98" s="1">
        <v>63</v>
      </c>
      <c r="HG98" s="1">
        <v>0</v>
      </c>
      <c r="HH98" s="1">
        <v>0</v>
      </c>
      <c r="HI98" s="1">
        <v>0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</v>
      </c>
      <c r="HR98" s="1">
        <v>0</v>
      </c>
      <c r="HS98" s="1">
        <v>0</v>
      </c>
      <c r="HT98" s="1">
        <v>0</v>
      </c>
      <c r="HU98" s="1">
        <v>0</v>
      </c>
      <c r="HV98" s="1">
        <v>0</v>
      </c>
      <c r="HW98" s="1">
        <v>0</v>
      </c>
      <c r="HX98" s="1">
        <v>0</v>
      </c>
      <c r="HZ98" s="1">
        <f t="shared" si="1"/>
        <v>73455</v>
      </c>
    </row>
    <row r="99" spans="2:234" x14ac:dyDescent="0.25">
      <c r="B99" t="s">
        <v>254</v>
      </c>
      <c r="C99" t="s">
        <v>255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27</v>
      </c>
      <c r="GN99" s="1">
        <v>0</v>
      </c>
      <c r="GO99" s="1">
        <v>0</v>
      </c>
      <c r="GP99" s="1">
        <v>0</v>
      </c>
      <c r="GQ99" s="1">
        <v>0</v>
      </c>
      <c r="GR99" s="1">
        <v>0</v>
      </c>
      <c r="GS99" s="1">
        <v>0</v>
      </c>
      <c r="GT99" s="1">
        <v>0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0</v>
      </c>
      <c r="HB99" s="1">
        <v>824</v>
      </c>
      <c r="HC99" s="1">
        <v>0</v>
      </c>
      <c r="HD99" s="1">
        <v>0</v>
      </c>
      <c r="HE99" s="1">
        <v>158405</v>
      </c>
      <c r="HF99" s="1">
        <v>320</v>
      </c>
      <c r="HG99" s="1">
        <v>0</v>
      </c>
      <c r="HH99" s="1">
        <v>0</v>
      </c>
      <c r="HI99" s="1">
        <v>0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0</v>
      </c>
      <c r="HR99" s="1">
        <v>0</v>
      </c>
      <c r="HS99" s="1">
        <v>0</v>
      </c>
      <c r="HT99" s="1">
        <v>0</v>
      </c>
      <c r="HU99" s="1">
        <v>0</v>
      </c>
      <c r="HV99" s="1">
        <v>0</v>
      </c>
      <c r="HW99" s="1">
        <v>0</v>
      </c>
      <c r="HX99" s="1">
        <v>0</v>
      </c>
      <c r="HZ99" s="1">
        <f t="shared" si="1"/>
        <v>159576</v>
      </c>
    </row>
    <row r="100" spans="2:234" x14ac:dyDescent="0.25">
      <c r="B100" t="s">
        <v>256</v>
      </c>
      <c r="C100" t="s">
        <v>131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1">
        <v>0</v>
      </c>
      <c r="EW100" s="1">
        <v>0</v>
      </c>
      <c r="EX100" s="1">
        <v>0</v>
      </c>
      <c r="EY100" s="1">
        <v>0</v>
      </c>
      <c r="EZ100" s="1">
        <v>0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25</v>
      </c>
      <c r="GN100" s="1">
        <v>0</v>
      </c>
      <c r="GO100" s="1">
        <v>0</v>
      </c>
      <c r="GP100" s="1">
        <v>0</v>
      </c>
      <c r="GQ100" s="1">
        <v>0</v>
      </c>
      <c r="GR100" s="1">
        <v>0</v>
      </c>
      <c r="GS100" s="1">
        <v>0</v>
      </c>
      <c r="GT100" s="1">
        <v>0</v>
      </c>
      <c r="GU100" s="1">
        <v>0</v>
      </c>
      <c r="GV100" s="1">
        <v>0</v>
      </c>
      <c r="GW100" s="1">
        <v>0</v>
      </c>
      <c r="GX100" s="1">
        <v>0</v>
      </c>
      <c r="GY100" s="1">
        <v>0</v>
      </c>
      <c r="GZ100" s="1">
        <v>0</v>
      </c>
      <c r="HA100" s="1">
        <v>0</v>
      </c>
      <c r="HB100" s="1">
        <v>273</v>
      </c>
      <c r="HC100" s="1">
        <v>0</v>
      </c>
      <c r="HD100" s="1">
        <v>0</v>
      </c>
      <c r="HE100" s="1">
        <v>1591</v>
      </c>
      <c r="HF100" s="1">
        <v>43894</v>
      </c>
      <c r="HG100" s="1">
        <v>0</v>
      </c>
      <c r="HH100" s="1">
        <v>0</v>
      </c>
      <c r="HI100" s="1">
        <v>0</v>
      </c>
      <c r="HJ100" s="1">
        <v>0</v>
      </c>
      <c r="HK100" s="1">
        <v>0</v>
      </c>
      <c r="HL100" s="1">
        <v>0</v>
      </c>
      <c r="HM100" s="1">
        <v>0</v>
      </c>
      <c r="HN100" s="1">
        <v>0</v>
      </c>
      <c r="HO100" s="1">
        <v>0</v>
      </c>
      <c r="HP100" s="1">
        <v>0</v>
      </c>
      <c r="HQ100" s="1">
        <v>0</v>
      </c>
      <c r="HR100" s="1">
        <v>0</v>
      </c>
      <c r="HS100" s="1">
        <v>0</v>
      </c>
      <c r="HT100" s="1">
        <v>0</v>
      </c>
      <c r="HU100" s="1">
        <v>0</v>
      </c>
      <c r="HV100" s="1">
        <v>0</v>
      </c>
      <c r="HW100" s="1">
        <v>0</v>
      </c>
      <c r="HX100" s="1">
        <v>0</v>
      </c>
      <c r="HZ100" s="1">
        <f t="shared" si="1"/>
        <v>45783</v>
      </c>
    </row>
    <row r="101" spans="2:234" x14ac:dyDescent="0.25">
      <c r="B101" t="s">
        <v>257</v>
      </c>
      <c r="C101" t="s">
        <v>258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1">
        <v>0</v>
      </c>
      <c r="GP101" s="1">
        <v>0</v>
      </c>
      <c r="GQ101" s="1">
        <v>0</v>
      </c>
      <c r="GR101" s="1">
        <v>0</v>
      </c>
      <c r="GS101" s="1">
        <v>0</v>
      </c>
      <c r="GT101" s="1">
        <v>0</v>
      </c>
      <c r="GU101" s="1">
        <v>0</v>
      </c>
      <c r="GV101" s="1">
        <v>0</v>
      </c>
      <c r="GW101" s="1">
        <v>0</v>
      </c>
      <c r="GX101" s="1">
        <v>0</v>
      </c>
      <c r="GY101" s="1">
        <v>0</v>
      </c>
      <c r="GZ101" s="1">
        <v>0</v>
      </c>
      <c r="HA101" s="1">
        <v>0</v>
      </c>
      <c r="HB101" s="1">
        <v>167</v>
      </c>
      <c r="HC101" s="1">
        <v>0</v>
      </c>
      <c r="HD101" s="1">
        <v>780</v>
      </c>
      <c r="HE101" s="1">
        <v>50</v>
      </c>
      <c r="HF101" s="1">
        <v>102</v>
      </c>
      <c r="HG101" s="1">
        <v>67014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0</v>
      </c>
      <c r="HR101" s="1">
        <v>0</v>
      </c>
      <c r="HS101" s="1">
        <v>0</v>
      </c>
      <c r="HT101" s="1">
        <v>0</v>
      </c>
      <c r="HU101" s="1">
        <v>0</v>
      </c>
      <c r="HV101" s="1">
        <v>0</v>
      </c>
      <c r="HW101" s="1">
        <v>0</v>
      </c>
      <c r="HX101" s="1">
        <v>0</v>
      </c>
      <c r="HZ101" s="1">
        <f t="shared" si="1"/>
        <v>68113</v>
      </c>
    </row>
    <row r="102" spans="2:234" x14ac:dyDescent="0.25">
      <c r="B102" t="s">
        <v>259</v>
      </c>
      <c r="C102" t="s">
        <v>144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1">
        <v>0</v>
      </c>
      <c r="GP102" s="1">
        <v>0</v>
      </c>
      <c r="GQ102" s="1">
        <v>0</v>
      </c>
      <c r="GR102" s="1">
        <v>0</v>
      </c>
      <c r="GS102" s="1">
        <v>0</v>
      </c>
      <c r="GT102" s="1">
        <v>0</v>
      </c>
      <c r="GU102" s="1">
        <v>0</v>
      </c>
      <c r="GV102" s="1">
        <v>0</v>
      </c>
      <c r="GW102" s="1">
        <v>0</v>
      </c>
      <c r="GX102" s="1">
        <v>0</v>
      </c>
      <c r="GY102" s="1">
        <v>0</v>
      </c>
      <c r="GZ102" s="1">
        <v>0</v>
      </c>
      <c r="HA102" s="1">
        <v>0</v>
      </c>
      <c r="HB102" s="1">
        <v>7</v>
      </c>
      <c r="HC102" s="1">
        <v>0</v>
      </c>
      <c r="HD102" s="1">
        <v>44</v>
      </c>
      <c r="HE102" s="1">
        <v>12</v>
      </c>
      <c r="HF102" s="1">
        <v>11</v>
      </c>
      <c r="HG102" s="1">
        <v>0</v>
      </c>
      <c r="HH102" s="1">
        <v>16548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</v>
      </c>
      <c r="HR102" s="1">
        <v>0</v>
      </c>
      <c r="HS102" s="1">
        <v>0</v>
      </c>
      <c r="HT102" s="1">
        <v>0</v>
      </c>
      <c r="HU102" s="1">
        <v>0</v>
      </c>
      <c r="HV102" s="1">
        <v>0</v>
      </c>
      <c r="HW102" s="1">
        <v>0</v>
      </c>
      <c r="HX102" s="1">
        <v>0</v>
      </c>
      <c r="HZ102" s="1">
        <f t="shared" si="1"/>
        <v>16622</v>
      </c>
    </row>
    <row r="103" spans="2:234" x14ac:dyDescent="0.25">
      <c r="B103" t="s">
        <v>260</v>
      </c>
      <c r="C103" t="s">
        <v>132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525</v>
      </c>
      <c r="HF103" s="1">
        <v>1240</v>
      </c>
      <c r="HG103" s="1">
        <v>0</v>
      </c>
      <c r="HH103" s="1">
        <v>0</v>
      </c>
      <c r="HI103" s="1">
        <v>91974</v>
      </c>
      <c r="HJ103" s="1">
        <v>0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Z103" s="1">
        <f t="shared" si="1"/>
        <v>93739</v>
      </c>
    </row>
    <row r="104" spans="2:234" x14ac:dyDescent="0.25">
      <c r="B104" t="s">
        <v>261</v>
      </c>
      <c r="C104" t="s">
        <v>133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1">
        <v>0</v>
      </c>
      <c r="GP104" s="1">
        <v>0</v>
      </c>
      <c r="GQ104" s="1">
        <v>0</v>
      </c>
      <c r="GR104" s="1">
        <v>0</v>
      </c>
      <c r="GS104" s="1">
        <v>0</v>
      </c>
      <c r="GT104" s="1">
        <v>0</v>
      </c>
      <c r="GU104" s="1">
        <v>0</v>
      </c>
      <c r="GV104" s="1">
        <v>0</v>
      </c>
      <c r="GW104" s="1">
        <v>0</v>
      </c>
      <c r="GX104" s="1">
        <v>0</v>
      </c>
      <c r="GY104" s="1">
        <v>0</v>
      </c>
      <c r="GZ104" s="1">
        <v>0</v>
      </c>
      <c r="HA104" s="1">
        <v>0</v>
      </c>
      <c r="HB104" s="1">
        <v>0</v>
      </c>
      <c r="HC104" s="1">
        <v>0</v>
      </c>
      <c r="HD104" s="1">
        <v>0</v>
      </c>
      <c r="HE104" s="1">
        <v>713</v>
      </c>
      <c r="HF104" s="1">
        <v>331</v>
      </c>
      <c r="HG104" s="1">
        <v>0</v>
      </c>
      <c r="HH104" s="1">
        <v>0</v>
      </c>
      <c r="HI104" s="1">
        <v>0</v>
      </c>
      <c r="HJ104" s="1">
        <v>23348</v>
      </c>
      <c r="HK104" s="1">
        <v>0</v>
      </c>
      <c r="HL104" s="1">
        <v>0</v>
      </c>
      <c r="HM104" s="1">
        <v>0</v>
      </c>
      <c r="HN104" s="1">
        <v>0</v>
      </c>
      <c r="HO104" s="1">
        <v>0</v>
      </c>
      <c r="HP104" s="1">
        <v>0</v>
      </c>
      <c r="HQ104" s="1">
        <v>0</v>
      </c>
      <c r="HR104" s="1">
        <v>0</v>
      </c>
      <c r="HS104" s="1">
        <v>0</v>
      </c>
      <c r="HT104" s="1">
        <v>0</v>
      </c>
      <c r="HU104" s="1">
        <v>0</v>
      </c>
      <c r="HV104" s="1">
        <v>0</v>
      </c>
      <c r="HW104" s="1">
        <v>0</v>
      </c>
      <c r="HX104" s="1">
        <v>0</v>
      </c>
      <c r="HZ104" s="1">
        <f t="shared" si="1"/>
        <v>24392</v>
      </c>
    </row>
    <row r="105" spans="2:234" x14ac:dyDescent="0.25">
      <c r="B105" t="s">
        <v>262</v>
      </c>
      <c r="C105" t="s">
        <v>134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1">
        <v>0</v>
      </c>
      <c r="GP105" s="1">
        <v>0</v>
      </c>
      <c r="GQ105" s="1">
        <v>0</v>
      </c>
      <c r="GR105" s="1">
        <v>0</v>
      </c>
      <c r="GS105" s="1">
        <v>0</v>
      </c>
      <c r="GT105" s="1">
        <v>0</v>
      </c>
      <c r="GU105" s="1">
        <v>0</v>
      </c>
      <c r="GV105" s="1">
        <v>0</v>
      </c>
      <c r="GW105" s="1">
        <v>0</v>
      </c>
      <c r="GX105" s="1">
        <v>0</v>
      </c>
      <c r="GY105" s="1">
        <v>0</v>
      </c>
      <c r="GZ105" s="1">
        <v>0</v>
      </c>
      <c r="HA105" s="1">
        <v>0</v>
      </c>
      <c r="HB105" s="1">
        <v>0</v>
      </c>
      <c r="HC105" s="1">
        <v>0</v>
      </c>
      <c r="HD105" s="1">
        <v>0</v>
      </c>
      <c r="HE105" s="1">
        <v>13</v>
      </c>
      <c r="HF105" s="1">
        <v>260</v>
      </c>
      <c r="HG105" s="1">
        <v>0</v>
      </c>
      <c r="HH105" s="1">
        <v>0</v>
      </c>
      <c r="HI105" s="1">
        <v>0</v>
      </c>
      <c r="HJ105" s="1">
        <v>0</v>
      </c>
      <c r="HK105" s="1">
        <v>23803</v>
      </c>
      <c r="HL105" s="1">
        <v>0</v>
      </c>
      <c r="HM105" s="1">
        <v>0</v>
      </c>
      <c r="HN105" s="1">
        <v>0</v>
      </c>
      <c r="HO105" s="1">
        <v>0</v>
      </c>
      <c r="HP105" s="1">
        <v>0</v>
      </c>
      <c r="HQ105" s="1">
        <v>0</v>
      </c>
      <c r="HR105" s="1">
        <v>0</v>
      </c>
      <c r="HS105" s="1">
        <v>0</v>
      </c>
      <c r="HT105" s="1">
        <v>0</v>
      </c>
      <c r="HU105" s="1">
        <v>0</v>
      </c>
      <c r="HV105" s="1">
        <v>0</v>
      </c>
      <c r="HW105" s="1">
        <v>0</v>
      </c>
      <c r="HX105" s="1">
        <v>0</v>
      </c>
      <c r="HZ105" s="1">
        <f t="shared" si="1"/>
        <v>24076</v>
      </c>
    </row>
    <row r="106" spans="2:234" x14ac:dyDescent="0.25">
      <c r="B106" t="s">
        <v>263</v>
      </c>
      <c r="C106" t="s">
        <v>264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1">
        <v>0</v>
      </c>
      <c r="GP106" s="1">
        <v>0</v>
      </c>
      <c r="GQ106" s="1">
        <v>0</v>
      </c>
      <c r="GR106" s="1">
        <v>0</v>
      </c>
      <c r="GS106" s="1">
        <v>0</v>
      </c>
      <c r="GT106" s="1">
        <v>0</v>
      </c>
      <c r="GU106" s="1">
        <v>0</v>
      </c>
      <c r="GV106" s="1">
        <v>0</v>
      </c>
      <c r="GW106" s="1">
        <v>0</v>
      </c>
      <c r="GX106" s="1">
        <v>0</v>
      </c>
      <c r="GY106" s="1">
        <v>0</v>
      </c>
      <c r="GZ106" s="1">
        <v>0</v>
      </c>
      <c r="HA106" s="1">
        <v>0</v>
      </c>
      <c r="HB106" s="1">
        <v>0</v>
      </c>
      <c r="HC106" s="1">
        <v>0</v>
      </c>
      <c r="HD106" s="1">
        <v>0</v>
      </c>
      <c r="HE106" s="1">
        <v>0</v>
      </c>
      <c r="HF106" s="1">
        <v>51</v>
      </c>
      <c r="HG106" s="1">
        <v>0</v>
      </c>
      <c r="HH106" s="1">
        <v>0</v>
      </c>
      <c r="HI106" s="1">
        <v>0</v>
      </c>
      <c r="HJ106" s="1">
        <v>0</v>
      </c>
      <c r="HK106" s="1">
        <v>0</v>
      </c>
      <c r="HL106" s="1">
        <v>53996</v>
      </c>
      <c r="HM106" s="1">
        <v>0</v>
      </c>
      <c r="HN106" s="1">
        <v>0</v>
      </c>
      <c r="HO106" s="1">
        <v>0</v>
      </c>
      <c r="HP106" s="1">
        <v>0</v>
      </c>
      <c r="HQ106" s="1">
        <v>0</v>
      </c>
      <c r="HR106" s="1">
        <v>0</v>
      </c>
      <c r="HS106" s="1">
        <v>0</v>
      </c>
      <c r="HT106" s="1">
        <v>0</v>
      </c>
      <c r="HU106" s="1">
        <v>0</v>
      </c>
      <c r="HV106" s="1">
        <v>0</v>
      </c>
      <c r="HW106" s="1">
        <v>0</v>
      </c>
      <c r="HX106" s="1">
        <v>0</v>
      </c>
      <c r="HZ106" s="1">
        <f t="shared" si="1"/>
        <v>54047</v>
      </c>
    </row>
    <row r="107" spans="2:234" x14ac:dyDescent="0.25">
      <c r="B107" t="s">
        <v>265</v>
      </c>
      <c r="C107" t="s">
        <v>266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4</v>
      </c>
      <c r="GN107" s="1">
        <v>0</v>
      </c>
      <c r="GO107" s="1">
        <v>0</v>
      </c>
      <c r="GP107" s="1">
        <v>0</v>
      </c>
      <c r="GQ107" s="1">
        <v>0</v>
      </c>
      <c r="GR107" s="1">
        <v>0</v>
      </c>
      <c r="GS107" s="1">
        <v>0</v>
      </c>
      <c r="GT107" s="1">
        <v>0</v>
      </c>
      <c r="GU107" s="1">
        <v>0</v>
      </c>
      <c r="GV107" s="1">
        <v>0</v>
      </c>
      <c r="GW107" s="1">
        <v>0</v>
      </c>
      <c r="GX107" s="1">
        <v>0</v>
      </c>
      <c r="GY107" s="1">
        <v>0</v>
      </c>
      <c r="GZ107" s="1">
        <v>0</v>
      </c>
      <c r="HA107" s="1">
        <v>0</v>
      </c>
      <c r="HB107" s="1">
        <v>0</v>
      </c>
      <c r="HC107" s="1">
        <v>0</v>
      </c>
      <c r="HD107" s="1">
        <v>0</v>
      </c>
      <c r="HE107" s="1">
        <v>1257</v>
      </c>
      <c r="HF107" s="1">
        <v>29</v>
      </c>
      <c r="HG107" s="1">
        <v>0</v>
      </c>
      <c r="HH107" s="1">
        <v>0</v>
      </c>
      <c r="HI107" s="1">
        <v>0</v>
      </c>
      <c r="HJ107" s="1">
        <v>0</v>
      </c>
      <c r="HK107" s="1">
        <v>0</v>
      </c>
      <c r="HL107" s="1">
        <v>0</v>
      </c>
      <c r="HM107" s="1">
        <v>40061</v>
      </c>
      <c r="HN107" s="1">
        <v>0</v>
      </c>
      <c r="HO107" s="1">
        <v>0</v>
      </c>
      <c r="HP107" s="1">
        <v>0</v>
      </c>
      <c r="HQ107" s="1">
        <v>0</v>
      </c>
      <c r="HR107" s="1">
        <v>0</v>
      </c>
      <c r="HS107" s="1">
        <v>0</v>
      </c>
      <c r="HT107" s="1">
        <v>0</v>
      </c>
      <c r="HU107" s="1">
        <v>0</v>
      </c>
      <c r="HV107" s="1">
        <v>0</v>
      </c>
      <c r="HW107" s="1">
        <v>0</v>
      </c>
      <c r="HX107" s="1">
        <v>0</v>
      </c>
      <c r="HZ107" s="1">
        <f t="shared" si="1"/>
        <v>41351</v>
      </c>
    </row>
    <row r="108" spans="2:234" x14ac:dyDescent="0.25">
      <c r="B108" t="s">
        <v>267</v>
      </c>
      <c r="C108" t="s">
        <v>268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0</v>
      </c>
      <c r="EW108" s="1">
        <v>0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2</v>
      </c>
      <c r="GN108" s="1">
        <v>0</v>
      </c>
      <c r="GO108" s="1">
        <v>0</v>
      </c>
      <c r="GP108" s="1">
        <v>0</v>
      </c>
      <c r="GQ108" s="1">
        <v>0</v>
      </c>
      <c r="GR108" s="1">
        <v>0</v>
      </c>
      <c r="GS108" s="1">
        <v>0</v>
      </c>
      <c r="GT108" s="1">
        <v>0</v>
      </c>
      <c r="GU108" s="1">
        <v>0</v>
      </c>
      <c r="GV108" s="1">
        <v>0</v>
      </c>
      <c r="GW108" s="1">
        <v>0</v>
      </c>
      <c r="GX108" s="1">
        <v>0</v>
      </c>
      <c r="GY108" s="1">
        <v>0</v>
      </c>
      <c r="GZ108" s="1">
        <v>0</v>
      </c>
      <c r="HA108" s="1">
        <v>0</v>
      </c>
      <c r="HB108" s="1">
        <v>0</v>
      </c>
      <c r="HC108" s="1">
        <v>0</v>
      </c>
      <c r="HD108" s="1">
        <v>0</v>
      </c>
      <c r="HE108" s="1">
        <v>15</v>
      </c>
      <c r="HF108" s="1">
        <v>18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</v>
      </c>
      <c r="HM108" s="1">
        <v>0</v>
      </c>
      <c r="HN108" s="1">
        <v>7455</v>
      </c>
      <c r="HO108" s="1">
        <v>0</v>
      </c>
      <c r="HP108" s="1">
        <v>0</v>
      </c>
      <c r="HQ108" s="1">
        <v>0</v>
      </c>
      <c r="HR108" s="1">
        <v>0</v>
      </c>
      <c r="HS108" s="1">
        <v>0</v>
      </c>
      <c r="HT108" s="1">
        <v>0</v>
      </c>
      <c r="HU108" s="1">
        <v>0</v>
      </c>
      <c r="HV108" s="1">
        <v>0</v>
      </c>
      <c r="HW108" s="1">
        <v>0</v>
      </c>
      <c r="HX108" s="1">
        <v>0</v>
      </c>
      <c r="HZ108" s="1">
        <f t="shared" si="1"/>
        <v>7490</v>
      </c>
    </row>
    <row r="109" spans="2:234" x14ac:dyDescent="0.25">
      <c r="B109" t="s">
        <v>269</v>
      </c>
      <c r="C109" t="s">
        <v>135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1">
        <v>0</v>
      </c>
      <c r="GP109" s="1">
        <v>0</v>
      </c>
      <c r="GQ109" s="1">
        <v>0</v>
      </c>
      <c r="GR109" s="1">
        <v>0</v>
      </c>
      <c r="GS109" s="1">
        <v>0</v>
      </c>
      <c r="GT109" s="1">
        <v>0</v>
      </c>
      <c r="GU109" s="1">
        <v>0</v>
      </c>
      <c r="GV109" s="1">
        <v>0</v>
      </c>
      <c r="GW109" s="1">
        <v>0</v>
      </c>
      <c r="GX109" s="1">
        <v>0</v>
      </c>
      <c r="GY109" s="1">
        <v>0</v>
      </c>
      <c r="GZ109" s="1">
        <v>0</v>
      </c>
      <c r="HA109" s="1">
        <v>0</v>
      </c>
      <c r="HB109" s="1">
        <v>0</v>
      </c>
      <c r="HC109" s="1">
        <v>0</v>
      </c>
      <c r="HD109" s="1">
        <v>0</v>
      </c>
      <c r="HE109" s="1">
        <v>234</v>
      </c>
      <c r="HF109" s="1">
        <v>24</v>
      </c>
      <c r="HG109" s="1">
        <v>0</v>
      </c>
      <c r="HH109" s="1">
        <v>0</v>
      </c>
      <c r="HI109" s="1">
        <v>0</v>
      </c>
      <c r="HJ109" s="1">
        <v>0</v>
      </c>
      <c r="HK109" s="1">
        <v>0</v>
      </c>
      <c r="HL109" s="1">
        <v>0</v>
      </c>
      <c r="HM109" s="1">
        <v>0</v>
      </c>
      <c r="HN109" s="1">
        <v>0</v>
      </c>
      <c r="HO109" s="1">
        <v>92249</v>
      </c>
      <c r="HP109" s="1">
        <v>0</v>
      </c>
      <c r="HQ109" s="1">
        <v>0</v>
      </c>
      <c r="HR109" s="1">
        <v>0</v>
      </c>
      <c r="HS109" s="1">
        <v>0</v>
      </c>
      <c r="HT109" s="1">
        <v>0</v>
      </c>
      <c r="HU109" s="1">
        <v>0</v>
      </c>
      <c r="HV109" s="1">
        <v>0</v>
      </c>
      <c r="HW109" s="1">
        <v>0</v>
      </c>
      <c r="HX109" s="1">
        <v>0</v>
      </c>
      <c r="HZ109" s="1">
        <f t="shared" si="1"/>
        <v>92507</v>
      </c>
    </row>
    <row r="110" spans="2:234" x14ac:dyDescent="0.25">
      <c r="B110" t="s">
        <v>270</v>
      </c>
      <c r="C110" t="s">
        <v>136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1">
        <v>0</v>
      </c>
      <c r="GP110" s="1">
        <v>0</v>
      </c>
      <c r="GQ110" s="1">
        <v>0</v>
      </c>
      <c r="GR110" s="1">
        <v>0</v>
      </c>
      <c r="GS110" s="1">
        <v>0</v>
      </c>
      <c r="GT110" s="1">
        <v>0</v>
      </c>
      <c r="GU110" s="1">
        <v>0</v>
      </c>
      <c r="GV110" s="1">
        <v>0</v>
      </c>
      <c r="GW110" s="1">
        <v>0</v>
      </c>
      <c r="GX110" s="1">
        <v>0</v>
      </c>
      <c r="GY110" s="1">
        <v>0</v>
      </c>
      <c r="GZ110" s="1">
        <v>0</v>
      </c>
      <c r="HA110" s="1">
        <v>0</v>
      </c>
      <c r="HB110" s="1">
        <v>0</v>
      </c>
      <c r="HC110" s="1">
        <v>0</v>
      </c>
      <c r="HD110" s="1">
        <v>0</v>
      </c>
      <c r="HE110" s="1">
        <v>143</v>
      </c>
      <c r="HF110" s="1">
        <v>62</v>
      </c>
      <c r="HG110" s="1">
        <v>0</v>
      </c>
      <c r="HH110" s="1">
        <v>0</v>
      </c>
      <c r="HI110" s="1">
        <v>0</v>
      </c>
      <c r="HJ110" s="1">
        <v>0</v>
      </c>
      <c r="HK110" s="1">
        <v>0</v>
      </c>
      <c r="HL110" s="1">
        <v>0</v>
      </c>
      <c r="HM110" s="1">
        <v>0</v>
      </c>
      <c r="HN110" s="1">
        <v>0</v>
      </c>
      <c r="HO110" s="1">
        <v>0</v>
      </c>
      <c r="HP110" s="1">
        <v>54737</v>
      </c>
      <c r="HQ110" s="1">
        <v>0</v>
      </c>
      <c r="HR110" s="1">
        <v>0</v>
      </c>
      <c r="HS110" s="1">
        <v>0</v>
      </c>
      <c r="HT110" s="1">
        <v>0</v>
      </c>
      <c r="HU110" s="1">
        <v>0</v>
      </c>
      <c r="HV110" s="1">
        <v>0</v>
      </c>
      <c r="HW110" s="1">
        <v>0</v>
      </c>
      <c r="HX110" s="1">
        <v>0</v>
      </c>
      <c r="HZ110" s="1">
        <f t="shared" si="1"/>
        <v>54942</v>
      </c>
    </row>
    <row r="111" spans="2:234" x14ac:dyDescent="0.25">
      <c r="B111" t="s">
        <v>271</v>
      </c>
      <c r="C111" t="s">
        <v>137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10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291</v>
      </c>
      <c r="GT111" s="1">
        <v>0</v>
      </c>
      <c r="GU111" s="1">
        <v>0</v>
      </c>
      <c r="GV111" s="1">
        <v>0</v>
      </c>
      <c r="GW111" s="1">
        <v>0</v>
      </c>
      <c r="GX111" s="1">
        <v>0</v>
      </c>
      <c r="GY111" s="1">
        <v>0</v>
      </c>
      <c r="GZ111" s="1">
        <v>0</v>
      </c>
      <c r="HA111" s="1">
        <v>0</v>
      </c>
      <c r="HB111" s="1">
        <v>0</v>
      </c>
      <c r="HC111" s="1">
        <v>0</v>
      </c>
      <c r="HD111" s="1">
        <v>0</v>
      </c>
      <c r="HE111" s="1">
        <v>1</v>
      </c>
      <c r="HF111" s="1">
        <v>31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</v>
      </c>
      <c r="HP111" s="1">
        <v>0</v>
      </c>
      <c r="HQ111" s="1">
        <v>7036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Z111" s="1">
        <f t="shared" si="1"/>
        <v>7369</v>
      </c>
    </row>
    <row r="112" spans="2:234" x14ac:dyDescent="0.25">
      <c r="B112" t="s">
        <v>272</v>
      </c>
      <c r="C112" t="s">
        <v>273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</v>
      </c>
      <c r="GZ112" s="1">
        <v>0</v>
      </c>
      <c r="HA112" s="1">
        <v>0</v>
      </c>
      <c r="HB112" s="1">
        <v>86</v>
      </c>
      <c r="HC112" s="1">
        <v>0</v>
      </c>
      <c r="HD112" s="1">
        <v>0</v>
      </c>
      <c r="HE112" s="1">
        <v>53</v>
      </c>
      <c r="HF112" s="1">
        <v>10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</v>
      </c>
      <c r="HQ112" s="1">
        <v>0</v>
      </c>
      <c r="HR112" s="1">
        <v>17903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Z112" s="1">
        <f t="shared" si="1"/>
        <v>18052</v>
      </c>
    </row>
    <row r="113" spans="1:234" x14ac:dyDescent="0.25">
      <c r="B113" t="s">
        <v>274</v>
      </c>
      <c r="C113" t="s">
        <v>138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188</v>
      </c>
      <c r="GL113" s="1">
        <v>446</v>
      </c>
      <c r="GM113" s="1">
        <v>0</v>
      </c>
      <c r="GN113" s="1">
        <v>0</v>
      </c>
      <c r="GO113" s="1">
        <v>0</v>
      </c>
      <c r="GP113" s="1">
        <v>0</v>
      </c>
      <c r="GQ113" s="1">
        <v>0</v>
      </c>
      <c r="GR113" s="1">
        <v>0</v>
      </c>
      <c r="GS113" s="1">
        <v>0</v>
      </c>
      <c r="GT113" s="1">
        <v>0</v>
      </c>
      <c r="GU113" s="1">
        <v>0</v>
      </c>
      <c r="GV113" s="1">
        <v>0</v>
      </c>
      <c r="GW113" s="1">
        <v>0</v>
      </c>
      <c r="GX113" s="1">
        <v>0</v>
      </c>
      <c r="GY113" s="1">
        <v>0</v>
      </c>
      <c r="GZ113" s="1">
        <v>0</v>
      </c>
      <c r="HA113" s="1">
        <v>0</v>
      </c>
      <c r="HB113" s="1">
        <v>89</v>
      </c>
      <c r="HC113" s="1">
        <v>0</v>
      </c>
      <c r="HD113" s="1">
        <v>0</v>
      </c>
      <c r="HE113" s="1">
        <v>33</v>
      </c>
      <c r="HF113" s="1">
        <v>6</v>
      </c>
      <c r="HG113" s="1">
        <v>0</v>
      </c>
      <c r="HH113" s="1">
        <v>0</v>
      </c>
      <c r="HI113" s="1">
        <v>0</v>
      </c>
      <c r="HJ113" s="1">
        <v>0</v>
      </c>
      <c r="HK113" s="1">
        <v>0</v>
      </c>
      <c r="HL113" s="1">
        <v>0</v>
      </c>
      <c r="HM113" s="1">
        <v>0</v>
      </c>
      <c r="HN113" s="1">
        <v>0</v>
      </c>
      <c r="HO113" s="1">
        <v>0</v>
      </c>
      <c r="HP113" s="1">
        <v>0</v>
      </c>
      <c r="HQ113" s="1">
        <v>0</v>
      </c>
      <c r="HR113" s="1">
        <v>0</v>
      </c>
      <c r="HS113" s="1">
        <v>8234</v>
      </c>
      <c r="HT113" s="1">
        <v>0</v>
      </c>
      <c r="HU113" s="1">
        <v>0</v>
      </c>
      <c r="HV113" s="1">
        <v>0</v>
      </c>
      <c r="HW113" s="1">
        <v>0</v>
      </c>
      <c r="HX113" s="1">
        <v>0</v>
      </c>
      <c r="HZ113" s="1">
        <f t="shared" si="1"/>
        <v>8996</v>
      </c>
    </row>
    <row r="114" spans="1:234" x14ac:dyDescent="0.25">
      <c r="B114" t="s">
        <v>275</v>
      </c>
      <c r="C114" t="s">
        <v>139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1">
        <v>0</v>
      </c>
      <c r="GP114" s="1">
        <v>0</v>
      </c>
      <c r="GQ114" s="1">
        <v>0</v>
      </c>
      <c r="GR114" s="1">
        <v>0</v>
      </c>
      <c r="GS114" s="1">
        <v>0</v>
      </c>
      <c r="GT114" s="1">
        <v>0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0</v>
      </c>
      <c r="HB114" s="1">
        <v>0</v>
      </c>
      <c r="HC114" s="1">
        <v>0</v>
      </c>
      <c r="HD114" s="1">
        <v>0</v>
      </c>
      <c r="HE114" s="1">
        <v>29</v>
      </c>
      <c r="HF114" s="1">
        <v>0</v>
      </c>
      <c r="HG114" s="1">
        <v>0</v>
      </c>
      <c r="HH114" s="1">
        <v>0</v>
      </c>
      <c r="HI114" s="1">
        <v>0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0</v>
      </c>
      <c r="HR114" s="1">
        <v>0</v>
      </c>
      <c r="HS114" s="1">
        <v>0</v>
      </c>
      <c r="HT114" s="1">
        <v>17041</v>
      </c>
      <c r="HU114" s="1">
        <v>0</v>
      </c>
      <c r="HV114" s="1">
        <v>0</v>
      </c>
      <c r="HW114" s="1">
        <v>0</v>
      </c>
      <c r="HX114" s="1">
        <v>0</v>
      </c>
      <c r="HZ114" s="1">
        <f t="shared" si="1"/>
        <v>17070</v>
      </c>
    </row>
    <row r="115" spans="1:234" x14ac:dyDescent="0.25">
      <c r="B115" t="s">
        <v>276</v>
      </c>
      <c r="C115" t="s">
        <v>140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1">
        <v>0</v>
      </c>
      <c r="GP115" s="1">
        <v>0</v>
      </c>
      <c r="GQ115" s="1">
        <v>0</v>
      </c>
      <c r="GR115" s="1">
        <v>0</v>
      </c>
      <c r="GS115" s="1">
        <v>0</v>
      </c>
      <c r="GT115" s="1">
        <v>0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0</v>
      </c>
      <c r="HB115" s="1">
        <v>0</v>
      </c>
      <c r="HC115" s="1">
        <v>0</v>
      </c>
      <c r="HD115" s="1">
        <v>0</v>
      </c>
      <c r="HE115" s="1">
        <v>22</v>
      </c>
      <c r="HF115" s="1">
        <v>4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0</v>
      </c>
      <c r="HR115" s="1">
        <v>0</v>
      </c>
      <c r="HS115" s="1">
        <v>0</v>
      </c>
      <c r="HT115" s="1">
        <v>0</v>
      </c>
      <c r="HU115" s="1">
        <v>13129</v>
      </c>
      <c r="HV115" s="1">
        <v>0</v>
      </c>
      <c r="HW115" s="1">
        <v>0</v>
      </c>
      <c r="HX115" s="1">
        <v>0</v>
      </c>
    </row>
    <row r="116" spans="1:234" x14ac:dyDescent="0.25">
      <c r="B116" t="s">
        <v>277</v>
      </c>
      <c r="C116" t="s">
        <v>141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1">
        <v>0</v>
      </c>
      <c r="GP116" s="1">
        <v>0</v>
      </c>
      <c r="GQ116" s="1">
        <v>0</v>
      </c>
      <c r="GR116" s="1">
        <v>0</v>
      </c>
      <c r="GS116" s="1">
        <v>0</v>
      </c>
      <c r="GT116" s="1">
        <v>0</v>
      </c>
      <c r="GU116" s="1">
        <v>0</v>
      </c>
      <c r="GV116" s="1">
        <v>0</v>
      </c>
      <c r="GW116" s="1">
        <v>0</v>
      </c>
      <c r="GX116" s="1">
        <v>0</v>
      </c>
      <c r="GY116" s="1">
        <v>0</v>
      </c>
      <c r="GZ116" s="1">
        <v>0</v>
      </c>
      <c r="HA116" s="1">
        <v>0</v>
      </c>
      <c r="HB116" s="1">
        <v>0</v>
      </c>
      <c r="HC116" s="1">
        <v>0</v>
      </c>
      <c r="HD116" s="1">
        <v>0</v>
      </c>
      <c r="HE116" s="1">
        <v>41</v>
      </c>
      <c r="HF116" s="1">
        <v>15</v>
      </c>
      <c r="HG116" s="1">
        <v>0</v>
      </c>
      <c r="HH116" s="1">
        <v>0</v>
      </c>
      <c r="HI116" s="1">
        <v>0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0</v>
      </c>
      <c r="HP116" s="1">
        <v>0</v>
      </c>
      <c r="HQ116" s="1">
        <v>0</v>
      </c>
      <c r="HR116" s="1">
        <v>0</v>
      </c>
      <c r="HS116" s="1">
        <v>0</v>
      </c>
      <c r="HT116" s="1">
        <v>0</v>
      </c>
      <c r="HU116" s="1">
        <v>0</v>
      </c>
      <c r="HV116" s="1">
        <v>14376</v>
      </c>
      <c r="HW116" s="1">
        <v>0</v>
      </c>
      <c r="HX116" s="1">
        <v>0</v>
      </c>
    </row>
    <row r="117" spans="1:234" x14ac:dyDescent="0.25">
      <c r="B117" t="s">
        <v>278</v>
      </c>
      <c r="C117" t="s">
        <v>142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1">
        <v>0</v>
      </c>
      <c r="GP117" s="1">
        <v>0</v>
      </c>
      <c r="GQ117" s="1">
        <v>0</v>
      </c>
      <c r="GR117" s="1">
        <v>0</v>
      </c>
      <c r="GS117" s="1">
        <v>0</v>
      </c>
      <c r="GT117" s="1">
        <v>0</v>
      </c>
      <c r="GU117" s="1">
        <v>0</v>
      </c>
      <c r="GV117" s="1">
        <v>0</v>
      </c>
      <c r="GW117" s="1">
        <v>0</v>
      </c>
      <c r="GX117" s="1">
        <v>0</v>
      </c>
      <c r="GY117" s="1">
        <v>0</v>
      </c>
      <c r="GZ117" s="1">
        <v>0</v>
      </c>
      <c r="HA117" s="1">
        <v>0</v>
      </c>
      <c r="HB117" s="1">
        <v>0</v>
      </c>
      <c r="HC117" s="1">
        <v>0</v>
      </c>
      <c r="HD117" s="1">
        <v>0</v>
      </c>
      <c r="HE117" s="1">
        <v>34</v>
      </c>
      <c r="HF117" s="1">
        <v>19</v>
      </c>
      <c r="HG117" s="1">
        <v>0</v>
      </c>
      <c r="HH117" s="1">
        <v>0</v>
      </c>
      <c r="HI117" s="1">
        <v>0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0</v>
      </c>
      <c r="HR117" s="1">
        <v>0</v>
      </c>
      <c r="HS117" s="1">
        <v>0</v>
      </c>
      <c r="HT117" s="1">
        <v>0</v>
      </c>
      <c r="HU117" s="1">
        <v>0</v>
      </c>
      <c r="HV117" s="1">
        <v>0</v>
      </c>
      <c r="HW117" s="1">
        <v>11790</v>
      </c>
      <c r="HX117" s="1">
        <v>0</v>
      </c>
    </row>
    <row r="118" spans="1:234" x14ac:dyDescent="0.25">
      <c r="A118" t="s">
        <v>146</v>
      </c>
      <c r="B118" t="s">
        <v>157</v>
      </c>
      <c r="C118" t="s">
        <v>40</v>
      </c>
      <c r="D118" s="1">
        <v>2355.4829999999997</v>
      </c>
      <c r="E118" s="1">
        <v>213.262</v>
      </c>
      <c r="F118" s="1">
        <v>18.698</v>
      </c>
      <c r="G118" s="1">
        <v>1.4E-2</v>
      </c>
      <c r="H118" s="1">
        <v>1E-3</v>
      </c>
      <c r="I118" s="1">
        <v>0.28199999999999997</v>
      </c>
      <c r="J118" s="1">
        <v>3.1320000000000001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12538.731</v>
      </c>
      <c r="R118" s="1">
        <v>2.4780000000000002</v>
      </c>
      <c r="S118" s="1">
        <v>5880.3509999999997</v>
      </c>
      <c r="T118" s="1">
        <v>8.3260000000000005</v>
      </c>
      <c r="U118" s="1">
        <v>374.94299999999998</v>
      </c>
      <c r="V118" s="1">
        <v>1907.22</v>
      </c>
      <c r="W118" s="1">
        <v>10.493</v>
      </c>
      <c r="X118" s="1">
        <v>57.149000000000001</v>
      </c>
      <c r="Y118" s="1">
        <v>437.48500000000001</v>
      </c>
      <c r="Z118" s="1">
        <v>19.175999999999998</v>
      </c>
      <c r="AA118" s="1">
        <v>623.61199999999997</v>
      </c>
      <c r="AB118" s="1">
        <v>394.387</v>
      </c>
      <c r="AC118" s="1">
        <v>131.441</v>
      </c>
      <c r="AD118" s="1">
        <v>28.585000000000001</v>
      </c>
      <c r="AE118" s="1">
        <v>510.19</v>
      </c>
      <c r="AF118" s="1">
        <v>3.0000000000000001E-3</v>
      </c>
      <c r="AG118" s="1">
        <v>0.219</v>
      </c>
      <c r="AH118" s="1">
        <v>2.1000000000000001E-2</v>
      </c>
      <c r="AI118" s="1">
        <v>0</v>
      </c>
      <c r="AJ118" s="1">
        <v>0</v>
      </c>
      <c r="AK118" s="1">
        <v>0</v>
      </c>
      <c r="AL118" s="1">
        <v>0.42199999999999999</v>
      </c>
      <c r="AM118" s="1">
        <v>0</v>
      </c>
      <c r="AN118" s="1">
        <v>0</v>
      </c>
      <c r="AO118" s="1">
        <v>69.625999999999991</v>
      </c>
      <c r="AP118" s="1">
        <v>106.17700000000001</v>
      </c>
      <c r="AQ118" s="1">
        <v>68.366</v>
      </c>
      <c r="AR118" s="1">
        <v>47.395000000000003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254.423</v>
      </c>
      <c r="BZ118" s="1">
        <v>947.76800000000003</v>
      </c>
      <c r="CA118" s="1">
        <v>25.495000000000001</v>
      </c>
      <c r="CB118" s="1">
        <v>19.395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28.395</v>
      </c>
      <c r="CV118" s="1">
        <v>0</v>
      </c>
      <c r="CW118" s="1">
        <v>0</v>
      </c>
      <c r="CX118" s="1">
        <v>6.8150000000000004</v>
      </c>
      <c r="CY118" s="1">
        <v>0</v>
      </c>
      <c r="CZ118" s="1">
        <v>0</v>
      </c>
      <c r="DA118" s="1">
        <v>8.9260000000000002</v>
      </c>
      <c r="DB118" s="1">
        <v>0</v>
      </c>
      <c r="DC118" s="1">
        <v>0</v>
      </c>
      <c r="DD118" s="1">
        <v>0</v>
      </c>
      <c r="DE118" s="1">
        <v>2E-3</v>
      </c>
      <c r="DF118" s="1">
        <v>25.294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1.613</v>
      </c>
      <c r="DM118" s="1">
        <v>114.578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1">
        <v>0</v>
      </c>
      <c r="GP118" s="1">
        <v>0</v>
      </c>
      <c r="GQ118" s="1">
        <v>0</v>
      </c>
      <c r="GR118" s="1">
        <v>0</v>
      </c>
      <c r="GS118" s="1">
        <v>0</v>
      </c>
      <c r="GT118" s="1">
        <v>0</v>
      </c>
      <c r="GU118" s="1">
        <v>0</v>
      </c>
      <c r="GV118" s="1">
        <v>0</v>
      </c>
      <c r="GW118" s="1">
        <v>0</v>
      </c>
      <c r="GX118" s="1">
        <v>0</v>
      </c>
      <c r="GY118" s="1">
        <v>0</v>
      </c>
      <c r="GZ118" s="1">
        <v>0</v>
      </c>
      <c r="HA118" s="1">
        <v>0</v>
      </c>
      <c r="HB118" s="1">
        <v>0</v>
      </c>
      <c r="HC118" s="1">
        <v>0</v>
      </c>
      <c r="HD118" s="1">
        <v>0</v>
      </c>
      <c r="HE118" s="1">
        <v>0</v>
      </c>
      <c r="HF118" s="1">
        <v>0</v>
      </c>
      <c r="HG118" s="1">
        <v>0</v>
      </c>
      <c r="HH118" s="1">
        <v>0</v>
      </c>
      <c r="HI118" s="1">
        <v>0</v>
      </c>
      <c r="HJ118" s="1">
        <v>0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Q118" s="1">
        <v>0</v>
      </c>
      <c r="HR118" s="1">
        <v>0</v>
      </c>
      <c r="HS118" s="1">
        <v>0</v>
      </c>
      <c r="HT118" s="1">
        <v>0</v>
      </c>
      <c r="HU118" s="1">
        <v>0</v>
      </c>
      <c r="HV118" s="1">
        <v>0</v>
      </c>
      <c r="HW118" s="1">
        <v>0</v>
      </c>
      <c r="HX118" s="1">
        <v>11051.374</v>
      </c>
    </row>
    <row r="119" spans="1:234" x14ac:dyDescent="0.25">
      <c r="B119" t="s">
        <v>158</v>
      </c>
      <c r="C119" t="s">
        <v>41</v>
      </c>
      <c r="D119" s="1">
        <v>47.606000000000002</v>
      </c>
      <c r="E119" s="1">
        <v>119.184</v>
      </c>
      <c r="F119" s="1">
        <v>81.575999999999993</v>
      </c>
      <c r="G119" s="1">
        <v>0</v>
      </c>
      <c r="H119" s="1">
        <v>0</v>
      </c>
      <c r="I119" s="1">
        <v>6.9640000000000004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3665.4759999999997</v>
      </c>
      <c r="R119" s="1">
        <v>0.10100000000000001</v>
      </c>
      <c r="S119" s="1">
        <v>104.914</v>
      </c>
      <c r="T119" s="1">
        <v>0.10099999999999999</v>
      </c>
      <c r="U119" s="1">
        <v>0.503</v>
      </c>
      <c r="V119" s="1">
        <v>2.3940000000000001</v>
      </c>
      <c r="W119" s="1">
        <v>34.358000000000004</v>
      </c>
      <c r="X119" s="1">
        <v>25.79</v>
      </c>
      <c r="Y119" s="1">
        <v>142.517</v>
      </c>
      <c r="Z119" s="1">
        <v>0</v>
      </c>
      <c r="AA119" s="1">
        <v>0</v>
      </c>
      <c r="AB119" s="1">
        <v>0</v>
      </c>
      <c r="AC119" s="1">
        <v>0.78200000000000003</v>
      </c>
      <c r="AD119" s="1">
        <v>5.1120000000000001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13.975</v>
      </c>
      <c r="AP119" s="1">
        <v>0.22700000000000001</v>
      </c>
      <c r="AQ119" s="1">
        <v>0</v>
      </c>
      <c r="AR119" s="1">
        <v>1.411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186.327</v>
      </c>
      <c r="BZ119" s="1">
        <v>396.738</v>
      </c>
      <c r="CA119" s="1">
        <v>45.524999999999999</v>
      </c>
      <c r="CB119" s="1">
        <v>140.37100000000001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2.613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4.7050000000000001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5.6590000000000007</v>
      </c>
      <c r="DB119" s="1">
        <v>14.24</v>
      </c>
      <c r="DC119" s="1">
        <v>16.793000000000003</v>
      </c>
      <c r="DD119" s="1">
        <v>2.1799999999999997</v>
      </c>
      <c r="DE119" s="1">
        <v>21.31</v>
      </c>
      <c r="DF119" s="1">
        <v>5.383</v>
      </c>
      <c r="DG119" s="1">
        <v>0</v>
      </c>
      <c r="DH119" s="1">
        <v>62.48899999999999</v>
      </c>
      <c r="DI119" s="1">
        <v>11.868</v>
      </c>
      <c r="DJ119" s="1">
        <v>0</v>
      </c>
      <c r="DK119" s="1">
        <v>0</v>
      </c>
      <c r="DL119" s="1">
        <v>0.88800000000000001</v>
      </c>
      <c r="DM119" s="1">
        <v>4.2999999999999997E-2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0</v>
      </c>
      <c r="GV119" s="1">
        <v>0</v>
      </c>
      <c r="GW119" s="1">
        <v>0</v>
      </c>
      <c r="GX119" s="1">
        <v>0</v>
      </c>
      <c r="GY119" s="1">
        <v>0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173.773</v>
      </c>
    </row>
    <row r="120" spans="1:234" x14ac:dyDescent="0.25">
      <c r="B120" t="s">
        <v>159</v>
      </c>
      <c r="C120" t="s">
        <v>42</v>
      </c>
      <c r="D120" s="1">
        <v>2046.7840000000001</v>
      </c>
      <c r="E120" s="1">
        <v>296.25299999999999</v>
      </c>
      <c r="F120" s="1">
        <v>407.49799999999999</v>
      </c>
      <c r="G120" s="1">
        <v>1E-3</v>
      </c>
      <c r="H120" s="1">
        <v>4.0000000000000001E-3</v>
      </c>
      <c r="I120" s="1">
        <v>9.9999999999999985E-3</v>
      </c>
      <c r="J120" s="1">
        <v>2322.6200000000003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28.478999999999999</v>
      </c>
      <c r="R120" s="1">
        <v>0.94800000000000006</v>
      </c>
      <c r="S120" s="1">
        <v>6.2050000000000001</v>
      </c>
      <c r="T120" s="1">
        <v>818.29700000000003</v>
      </c>
      <c r="U120" s="1">
        <v>10.009</v>
      </c>
      <c r="V120" s="1">
        <v>46.983000000000004</v>
      </c>
      <c r="W120" s="1">
        <v>232.26</v>
      </c>
      <c r="X120" s="1">
        <v>2067.116</v>
      </c>
      <c r="Y120" s="1">
        <v>588.97399999999993</v>
      </c>
      <c r="Z120" s="1">
        <v>9.6089999999999982</v>
      </c>
      <c r="AA120" s="1">
        <v>0.24500000000000011</v>
      </c>
      <c r="AB120" s="1">
        <v>993.33199999999999</v>
      </c>
      <c r="AC120" s="1">
        <v>0.85899999999999999</v>
      </c>
      <c r="AD120" s="1">
        <v>0.14000000000000001</v>
      </c>
      <c r="AE120" s="1">
        <v>0.5129999999999999</v>
      </c>
      <c r="AF120" s="1">
        <v>5.000000000000001E-3</v>
      </c>
      <c r="AG120" s="1">
        <v>0.125</v>
      </c>
      <c r="AH120" s="1">
        <v>4.9999999999999996E-2</v>
      </c>
      <c r="AI120" s="1">
        <v>0</v>
      </c>
      <c r="AJ120" s="1">
        <v>0</v>
      </c>
      <c r="AK120" s="1">
        <v>0</v>
      </c>
      <c r="AL120" s="1">
        <v>0.48499999999999999</v>
      </c>
      <c r="AM120" s="1">
        <v>0</v>
      </c>
      <c r="AN120" s="1">
        <v>0</v>
      </c>
      <c r="AO120" s="1">
        <v>1.29</v>
      </c>
      <c r="AP120" s="1">
        <v>5.2999999999999999E-2</v>
      </c>
      <c r="AQ120" s="1">
        <v>1.8699999999999999</v>
      </c>
      <c r="AR120" s="1">
        <v>0.9880000000000001</v>
      </c>
      <c r="AS120" s="1">
        <v>140.363</v>
      </c>
      <c r="AT120" s="1">
        <v>8.4439999999999991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0.86199999999999999</v>
      </c>
      <c r="BD120" s="1">
        <v>0.21299999999999999</v>
      </c>
      <c r="BE120" s="1">
        <v>0.68100000000000005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6.9909999999999997</v>
      </c>
      <c r="BO120" s="1">
        <v>0</v>
      </c>
      <c r="BP120" s="1">
        <v>1.9389999999999998</v>
      </c>
      <c r="BQ120" s="1">
        <v>1.986</v>
      </c>
      <c r="BR120" s="1">
        <v>0</v>
      </c>
      <c r="BS120" s="1">
        <v>16.295000000000002</v>
      </c>
      <c r="BT120" s="1">
        <v>0</v>
      </c>
      <c r="BU120" s="1">
        <v>82.775000000000006</v>
      </c>
      <c r="BV120" s="1">
        <v>44.611000000000004</v>
      </c>
      <c r="BW120" s="1">
        <v>23.715</v>
      </c>
      <c r="BX120" s="1">
        <v>420.916</v>
      </c>
      <c r="BY120" s="1">
        <v>49.588000000000001</v>
      </c>
      <c r="BZ120" s="1">
        <v>529.755</v>
      </c>
      <c r="CA120" s="1">
        <v>157.63900000000001</v>
      </c>
      <c r="CB120" s="1">
        <v>742.30899999999997</v>
      </c>
      <c r="CC120" s="1">
        <v>2.407</v>
      </c>
      <c r="CD120" s="1">
        <v>4.3070000000000004</v>
      </c>
      <c r="CE120" s="1">
        <v>2.871</v>
      </c>
      <c r="CF120" s="1">
        <v>0</v>
      </c>
      <c r="CG120" s="1">
        <v>0</v>
      </c>
      <c r="CH120" s="1">
        <v>1.754</v>
      </c>
      <c r="CI120" s="1">
        <v>0</v>
      </c>
      <c r="CJ120" s="1">
        <v>53.157000000000004</v>
      </c>
      <c r="CK120" s="1">
        <v>0</v>
      </c>
      <c r="CL120" s="1">
        <v>0</v>
      </c>
      <c r="CM120" s="1">
        <v>0</v>
      </c>
      <c r="CN120" s="1">
        <v>0.85500000000000009</v>
      </c>
      <c r="CO120" s="1">
        <v>1.5740000000000001</v>
      </c>
      <c r="CP120" s="1">
        <v>0</v>
      </c>
      <c r="CQ120" s="1">
        <v>0</v>
      </c>
      <c r="CR120" s="1">
        <v>46.751999999999995</v>
      </c>
      <c r="CS120" s="1">
        <v>0</v>
      </c>
      <c r="CT120" s="1">
        <v>2.8960000000000004</v>
      </c>
      <c r="CU120" s="1">
        <v>31.433000000000003</v>
      </c>
      <c r="CV120" s="1">
        <v>0</v>
      </c>
      <c r="CW120" s="1">
        <v>58.876000000000005</v>
      </c>
      <c r="CX120" s="1">
        <v>33.009</v>
      </c>
      <c r="CY120" s="1">
        <v>27.954000000000001</v>
      </c>
      <c r="CZ120" s="1">
        <v>3.403</v>
      </c>
      <c r="DA120" s="1">
        <v>16.048999999999999</v>
      </c>
      <c r="DB120" s="1">
        <v>20.535</v>
      </c>
      <c r="DC120" s="1">
        <v>27.271999999999998</v>
      </c>
      <c r="DD120" s="1">
        <v>4.96</v>
      </c>
      <c r="DE120" s="1">
        <v>158.33100000000002</v>
      </c>
      <c r="DF120" s="1">
        <v>40.150000000000006</v>
      </c>
      <c r="DG120" s="1">
        <v>39.436</v>
      </c>
      <c r="DH120" s="1">
        <v>141.83599999999998</v>
      </c>
      <c r="DI120" s="1">
        <v>102.49300000000001</v>
      </c>
      <c r="DJ120" s="1">
        <v>5.2110000000000003</v>
      </c>
      <c r="DK120" s="1">
        <v>3.9329999999999998</v>
      </c>
      <c r="DL120" s="1">
        <v>129.40499999999997</v>
      </c>
      <c r="DM120" s="1">
        <v>7.3390000000000004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1">
        <v>0</v>
      </c>
      <c r="GP120" s="1">
        <v>0</v>
      </c>
      <c r="GQ120" s="1">
        <v>0</v>
      </c>
      <c r="GR120" s="1">
        <v>0</v>
      </c>
      <c r="GS120" s="1">
        <v>0</v>
      </c>
      <c r="GT120" s="1">
        <v>0</v>
      </c>
      <c r="GU120" s="1">
        <v>0</v>
      </c>
      <c r="GV120" s="1">
        <v>0</v>
      </c>
      <c r="GW120" s="1">
        <v>0</v>
      </c>
      <c r="GX120" s="1">
        <v>0</v>
      </c>
      <c r="GY120" s="1">
        <v>0</v>
      </c>
      <c r="GZ120" s="1">
        <v>0</v>
      </c>
      <c r="HA120" s="1">
        <v>0</v>
      </c>
      <c r="HB120" s="1">
        <v>0</v>
      </c>
      <c r="HC120" s="1">
        <v>0</v>
      </c>
      <c r="HD120" s="1">
        <v>0</v>
      </c>
      <c r="HE120" s="1">
        <v>0</v>
      </c>
      <c r="HF120" s="1">
        <v>0</v>
      </c>
      <c r="HG120" s="1">
        <v>0</v>
      </c>
      <c r="HH120" s="1">
        <v>0</v>
      </c>
      <c r="HI120" s="1">
        <v>0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</v>
      </c>
      <c r="HS120" s="1">
        <v>0</v>
      </c>
      <c r="HT120" s="1">
        <v>0</v>
      </c>
      <c r="HU120" s="1">
        <v>0</v>
      </c>
      <c r="HV120" s="1">
        <v>0</v>
      </c>
      <c r="HW120" s="1">
        <v>0</v>
      </c>
      <c r="HX120" s="1">
        <v>1472.934</v>
      </c>
    </row>
    <row r="121" spans="1:234" x14ac:dyDescent="0.25">
      <c r="B121" t="s">
        <v>160</v>
      </c>
      <c r="C121" t="s">
        <v>12</v>
      </c>
      <c r="D121" s="1">
        <v>0</v>
      </c>
      <c r="E121" s="1">
        <v>0</v>
      </c>
      <c r="F121" s="1">
        <v>0</v>
      </c>
      <c r="G121" s="1">
        <v>52.113999999999997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204.54400000000001</v>
      </c>
      <c r="S121" s="1">
        <v>0</v>
      </c>
      <c r="T121" s="1">
        <v>3.0000000000000001E-3</v>
      </c>
      <c r="U121" s="1">
        <v>16.471</v>
      </c>
      <c r="V121" s="1">
        <v>6.0000000000000001E-3</v>
      </c>
      <c r="W121" s="1">
        <v>7.3860000000000001</v>
      </c>
      <c r="X121" s="1">
        <v>6.0950000000000006</v>
      </c>
      <c r="Y121" s="1">
        <v>46.898999999999994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9.141</v>
      </c>
      <c r="BZ121" s="1">
        <v>207.71899999999999</v>
      </c>
      <c r="CA121" s="1">
        <v>75.48899999999999</v>
      </c>
      <c r="CB121" s="1">
        <v>102.291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0.54899999999999993</v>
      </c>
      <c r="DI121" s="1">
        <v>9.4759999999999991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0</v>
      </c>
      <c r="EV121" s="1">
        <v>0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1">
        <v>0</v>
      </c>
      <c r="GP121" s="1">
        <v>0</v>
      </c>
      <c r="GQ121" s="1">
        <v>0</v>
      </c>
      <c r="GR121" s="1">
        <v>0</v>
      </c>
      <c r="GS121" s="1">
        <v>0</v>
      </c>
      <c r="GT121" s="1">
        <v>0</v>
      </c>
      <c r="GU121" s="1">
        <v>0</v>
      </c>
      <c r="GV121" s="1">
        <v>0</v>
      </c>
      <c r="GW121" s="1">
        <v>0</v>
      </c>
      <c r="GX121" s="1">
        <v>0</v>
      </c>
      <c r="GY121" s="1">
        <v>0</v>
      </c>
      <c r="GZ121" s="1">
        <v>0</v>
      </c>
      <c r="HA121" s="1">
        <v>0</v>
      </c>
      <c r="HB121" s="1">
        <v>0</v>
      </c>
      <c r="HC121" s="1">
        <v>0</v>
      </c>
      <c r="HD121" s="1">
        <v>0</v>
      </c>
      <c r="HE121" s="1">
        <v>0</v>
      </c>
      <c r="HF121" s="1">
        <v>0</v>
      </c>
      <c r="HG121" s="1">
        <v>0</v>
      </c>
      <c r="HH121" s="1">
        <v>0</v>
      </c>
      <c r="HI121" s="1">
        <v>0</v>
      </c>
      <c r="HJ121" s="1">
        <v>0</v>
      </c>
      <c r="HK121" s="1">
        <v>0</v>
      </c>
      <c r="HL121" s="1">
        <v>0</v>
      </c>
      <c r="HM121" s="1">
        <v>0</v>
      </c>
      <c r="HN121" s="1">
        <v>0</v>
      </c>
      <c r="HO121" s="1">
        <v>0</v>
      </c>
      <c r="HP121" s="1">
        <v>0</v>
      </c>
      <c r="HQ121" s="1">
        <v>0</v>
      </c>
      <c r="HR121" s="1">
        <v>0</v>
      </c>
      <c r="HS121" s="1">
        <v>0</v>
      </c>
      <c r="HT121" s="1">
        <v>0</v>
      </c>
      <c r="HU121" s="1">
        <v>0</v>
      </c>
      <c r="HV121" s="1">
        <v>0</v>
      </c>
      <c r="HW121" s="1">
        <v>0</v>
      </c>
      <c r="HX121" s="1">
        <v>56.88</v>
      </c>
    </row>
    <row r="122" spans="1:234" x14ac:dyDescent="0.25">
      <c r="B122" t="s">
        <v>161</v>
      </c>
      <c r="C122" t="s">
        <v>43</v>
      </c>
      <c r="D122" s="1">
        <v>25.626000000000001</v>
      </c>
      <c r="E122" s="1">
        <v>9.1269999999999989</v>
      </c>
      <c r="F122" s="1">
        <v>7.6160000000000005</v>
      </c>
      <c r="G122" s="1">
        <v>1.0999999999999999E-2</v>
      </c>
      <c r="H122" s="1">
        <v>223.01399999999998</v>
      </c>
      <c r="I122" s="1">
        <v>5.2000000000000005E-2</v>
      </c>
      <c r="J122" s="1">
        <v>5.2880000000000003</v>
      </c>
      <c r="K122" s="1">
        <v>3.0230000000000001</v>
      </c>
      <c r="L122" s="1">
        <v>3.0230000000000001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1255.1770000000001</v>
      </c>
      <c r="AJ122" s="1">
        <v>515.56499999999994</v>
      </c>
      <c r="AK122" s="1">
        <v>0</v>
      </c>
      <c r="AL122" s="1">
        <v>0</v>
      </c>
      <c r="AM122" s="1">
        <v>1.927</v>
      </c>
      <c r="AN122" s="1">
        <v>3.1240000000000001</v>
      </c>
      <c r="AO122" s="1">
        <v>30.103000000000002</v>
      </c>
      <c r="AP122" s="1">
        <v>4.9000000000000002E-2</v>
      </c>
      <c r="AQ122" s="1">
        <v>115.68799999999999</v>
      </c>
      <c r="AR122" s="1">
        <v>32.000999999999998</v>
      </c>
      <c r="AS122" s="1">
        <v>26.585999999999999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2.008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1">
        <v>0</v>
      </c>
      <c r="GP122" s="1">
        <v>0</v>
      </c>
      <c r="GQ122" s="1">
        <v>0</v>
      </c>
      <c r="GR122" s="1">
        <v>0</v>
      </c>
      <c r="GS122" s="1">
        <v>0</v>
      </c>
      <c r="GT122" s="1">
        <v>0</v>
      </c>
      <c r="GU122" s="1">
        <v>0</v>
      </c>
      <c r="GV122" s="1">
        <v>0</v>
      </c>
      <c r="GW122" s="1">
        <v>0</v>
      </c>
      <c r="GX122" s="1">
        <v>0</v>
      </c>
      <c r="GY122" s="1">
        <v>0</v>
      </c>
      <c r="GZ122" s="1">
        <v>0</v>
      </c>
      <c r="HA122" s="1">
        <v>0</v>
      </c>
      <c r="HB122" s="1">
        <v>0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</v>
      </c>
      <c r="HK122" s="1">
        <v>0</v>
      </c>
      <c r="HL122" s="1">
        <v>0</v>
      </c>
      <c r="HM122" s="1">
        <v>0</v>
      </c>
      <c r="HN122" s="1">
        <v>0</v>
      </c>
      <c r="HO122" s="1">
        <v>0</v>
      </c>
      <c r="HP122" s="1">
        <v>0</v>
      </c>
      <c r="HQ122" s="1">
        <v>0</v>
      </c>
      <c r="HR122" s="1">
        <v>0</v>
      </c>
      <c r="HS122" s="1">
        <v>0</v>
      </c>
      <c r="HT122" s="1">
        <v>0</v>
      </c>
      <c r="HU122" s="1">
        <v>0</v>
      </c>
      <c r="HV122" s="1">
        <v>0</v>
      </c>
      <c r="HW122" s="1">
        <v>0</v>
      </c>
      <c r="HX122" s="1">
        <v>228.935</v>
      </c>
    </row>
    <row r="123" spans="1:234" x14ac:dyDescent="0.25">
      <c r="B123" t="s">
        <v>162</v>
      </c>
      <c r="C123" t="s">
        <v>14</v>
      </c>
      <c r="D123" s="1">
        <v>24.451000000000001</v>
      </c>
      <c r="E123" s="1">
        <v>5.7140000000000004</v>
      </c>
      <c r="F123" s="1">
        <v>12.894</v>
      </c>
      <c r="G123" s="1">
        <v>0</v>
      </c>
      <c r="H123" s="1">
        <v>0</v>
      </c>
      <c r="I123" s="1">
        <v>9.3610000000000007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139.744</v>
      </c>
      <c r="S123" s="1">
        <v>0</v>
      </c>
      <c r="T123" s="1">
        <v>4.9999999999999989E-2</v>
      </c>
      <c r="U123" s="1">
        <v>8.199999999999999E-2</v>
      </c>
      <c r="V123" s="1">
        <v>7.8000000000000069E-2</v>
      </c>
      <c r="W123" s="1">
        <v>9.1999999999999971E-2</v>
      </c>
      <c r="X123" s="1">
        <v>0</v>
      </c>
      <c r="Y123" s="1">
        <v>1.589</v>
      </c>
      <c r="Z123" s="1">
        <v>0.79100000000000004</v>
      </c>
      <c r="AA123" s="1">
        <v>0</v>
      </c>
      <c r="AB123" s="1">
        <v>0</v>
      </c>
      <c r="AC123" s="1">
        <v>0</v>
      </c>
      <c r="AD123" s="1">
        <v>2.7389999999999999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8.7999999999999856E-2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11.456</v>
      </c>
      <c r="BZ123" s="1">
        <v>216.20100000000002</v>
      </c>
      <c r="CA123" s="1">
        <v>13.977</v>
      </c>
      <c r="CB123" s="1">
        <v>39.093000000000004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8.0860000000000003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3.7970000000000002</v>
      </c>
      <c r="DH123" s="1">
        <v>0.17799999999999999</v>
      </c>
      <c r="DI123" s="1">
        <v>0.58299999999999996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1">
        <v>0</v>
      </c>
      <c r="GP123" s="1">
        <v>0</v>
      </c>
      <c r="GQ123" s="1">
        <v>0</v>
      </c>
      <c r="GR123" s="1">
        <v>0</v>
      </c>
      <c r="GS123" s="1">
        <v>0</v>
      </c>
      <c r="GT123" s="1">
        <v>0</v>
      </c>
      <c r="GU123" s="1">
        <v>0</v>
      </c>
      <c r="GV123" s="1">
        <v>0</v>
      </c>
      <c r="GW123" s="1">
        <v>0</v>
      </c>
      <c r="GX123" s="1">
        <v>0</v>
      </c>
      <c r="GY123" s="1">
        <v>0</v>
      </c>
      <c r="GZ123" s="1">
        <v>0</v>
      </c>
      <c r="HA123" s="1">
        <v>0</v>
      </c>
      <c r="HB123" s="1">
        <v>0</v>
      </c>
      <c r="HC123" s="1">
        <v>0</v>
      </c>
      <c r="HD123" s="1">
        <v>0</v>
      </c>
      <c r="HE123" s="1">
        <v>0</v>
      </c>
      <c r="HF123" s="1">
        <v>0</v>
      </c>
      <c r="HG123" s="1">
        <v>0</v>
      </c>
      <c r="HH123" s="1">
        <v>0</v>
      </c>
      <c r="HI123" s="1">
        <v>0</v>
      </c>
      <c r="HJ123" s="1">
        <v>0</v>
      </c>
      <c r="HK123" s="1">
        <v>0</v>
      </c>
      <c r="HL123" s="1">
        <v>0</v>
      </c>
      <c r="HM123" s="1">
        <v>0</v>
      </c>
      <c r="HN123" s="1">
        <v>0</v>
      </c>
      <c r="HO123" s="1">
        <v>0</v>
      </c>
      <c r="HP123" s="1">
        <v>0</v>
      </c>
      <c r="HQ123" s="1">
        <v>0</v>
      </c>
      <c r="HR123" s="1">
        <v>0</v>
      </c>
      <c r="HS123" s="1">
        <v>0</v>
      </c>
      <c r="HT123" s="1">
        <v>0</v>
      </c>
      <c r="HU123" s="1">
        <v>0</v>
      </c>
      <c r="HV123" s="1">
        <v>0</v>
      </c>
      <c r="HW123" s="1">
        <v>0</v>
      </c>
      <c r="HX123" s="1">
        <v>484.71899999999999</v>
      </c>
    </row>
    <row r="124" spans="1:234" x14ac:dyDescent="0.25">
      <c r="B124" t="s">
        <v>163</v>
      </c>
      <c r="C124" t="s">
        <v>44</v>
      </c>
      <c r="D124" s="1">
        <v>3366.5170000000003</v>
      </c>
      <c r="E124" s="1">
        <v>145.32299999999998</v>
      </c>
      <c r="F124" s="1">
        <v>1570.3</v>
      </c>
      <c r="G124" s="1">
        <v>18.998000000000001</v>
      </c>
      <c r="H124" s="1">
        <v>355.56900000000002</v>
      </c>
      <c r="I124" s="1">
        <v>113.85600000000001</v>
      </c>
      <c r="J124" s="1">
        <v>229.15299999999999</v>
      </c>
      <c r="K124" s="1">
        <v>33.311999999999998</v>
      </c>
      <c r="L124" s="1">
        <v>0</v>
      </c>
      <c r="M124" s="1">
        <v>65.168000000000006</v>
      </c>
      <c r="N124" s="1">
        <v>209.73</v>
      </c>
      <c r="O124" s="1">
        <v>13.277999999999999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4.1900000000000004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10.929</v>
      </c>
      <c r="BZ124" s="1">
        <v>0</v>
      </c>
      <c r="CA124" s="1">
        <v>0</v>
      </c>
      <c r="CB124" s="1">
        <v>0</v>
      </c>
      <c r="CC124" s="1">
        <v>7.9290000000000003</v>
      </c>
      <c r="CD124" s="1">
        <v>0</v>
      </c>
      <c r="CE124" s="1">
        <v>0</v>
      </c>
      <c r="CF124" s="1">
        <v>0</v>
      </c>
      <c r="CG124" s="1">
        <v>0</v>
      </c>
      <c r="CH124" s="1">
        <v>2.0660000000000003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4.33</v>
      </c>
      <c r="CV124" s="1">
        <v>0</v>
      </c>
      <c r="CW124" s="1">
        <v>0</v>
      </c>
      <c r="CX124" s="1">
        <v>0</v>
      </c>
      <c r="CY124" s="1">
        <v>47.946999999999996</v>
      </c>
      <c r="CZ124" s="1">
        <v>0</v>
      </c>
      <c r="DA124" s="1">
        <v>1.365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1">
        <v>0</v>
      </c>
      <c r="GP124" s="1">
        <v>0</v>
      </c>
      <c r="GQ124" s="1">
        <v>0</v>
      </c>
      <c r="GR124" s="1">
        <v>0</v>
      </c>
      <c r="GS124" s="1">
        <v>0</v>
      </c>
      <c r="GT124" s="1">
        <v>0</v>
      </c>
      <c r="GU124" s="1">
        <v>0</v>
      </c>
      <c r="GV124" s="1">
        <v>0</v>
      </c>
      <c r="GW124" s="1">
        <v>0</v>
      </c>
      <c r="GX124" s="1">
        <v>0</v>
      </c>
      <c r="GY124" s="1">
        <v>0</v>
      </c>
      <c r="GZ124" s="1">
        <v>0</v>
      </c>
      <c r="HA124" s="1">
        <v>0</v>
      </c>
      <c r="HB124" s="1">
        <v>0</v>
      </c>
      <c r="HC124" s="1">
        <v>0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</v>
      </c>
      <c r="HM124" s="1">
        <v>0</v>
      </c>
      <c r="HN124" s="1">
        <v>0</v>
      </c>
      <c r="HO124" s="1">
        <v>0</v>
      </c>
      <c r="HP124" s="1">
        <v>0</v>
      </c>
      <c r="HQ124" s="1">
        <v>0</v>
      </c>
      <c r="HR124" s="1">
        <v>0</v>
      </c>
      <c r="HS124" s="1">
        <v>0</v>
      </c>
      <c r="HT124" s="1">
        <v>0</v>
      </c>
      <c r="HU124" s="1">
        <v>0</v>
      </c>
      <c r="HV124" s="1">
        <v>0</v>
      </c>
      <c r="HW124" s="1">
        <v>0</v>
      </c>
      <c r="HX124" s="1">
        <v>1627.1990000000001</v>
      </c>
    </row>
    <row r="125" spans="1:234" x14ac:dyDescent="0.25">
      <c r="B125" t="s">
        <v>164</v>
      </c>
      <c r="C125" t="s">
        <v>45</v>
      </c>
      <c r="D125" s="1">
        <v>0</v>
      </c>
      <c r="E125" s="1">
        <v>0</v>
      </c>
      <c r="F125" s="1">
        <v>11.391</v>
      </c>
      <c r="G125" s="1">
        <v>0</v>
      </c>
      <c r="H125" s="1">
        <v>0</v>
      </c>
      <c r="I125" s="1">
        <v>0</v>
      </c>
      <c r="J125" s="1">
        <v>0</v>
      </c>
      <c r="K125" s="1">
        <v>26.904</v>
      </c>
      <c r="L125" s="1">
        <v>0</v>
      </c>
      <c r="M125" s="1">
        <v>7.726</v>
      </c>
      <c r="N125" s="1">
        <v>9.7189999999999994</v>
      </c>
      <c r="O125" s="1">
        <v>3.0009999999999999</v>
      </c>
      <c r="P125" s="1">
        <v>0</v>
      </c>
      <c r="Q125" s="1">
        <v>5.8460000000000001</v>
      </c>
      <c r="R125" s="1">
        <v>0</v>
      </c>
      <c r="S125" s="1">
        <v>0</v>
      </c>
      <c r="T125" s="1">
        <v>2.1179999999999999</v>
      </c>
      <c r="U125" s="1">
        <v>1.06</v>
      </c>
      <c r="V125" s="1">
        <v>4.2709999999999999</v>
      </c>
      <c r="W125" s="1">
        <v>0</v>
      </c>
      <c r="X125" s="1">
        <v>6.0330000000000004</v>
      </c>
      <c r="Y125" s="1">
        <v>1.0780000000000001</v>
      </c>
      <c r="Z125" s="1">
        <v>0</v>
      </c>
      <c r="AA125" s="1">
        <v>0</v>
      </c>
      <c r="AB125" s="1">
        <v>0</v>
      </c>
      <c r="AC125" s="1">
        <v>1.853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12.067</v>
      </c>
      <c r="AL125" s="1">
        <v>0</v>
      </c>
      <c r="AM125" s="1">
        <v>0</v>
      </c>
      <c r="AN125" s="1">
        <v>9.65</v>
      </c>
      <c r="AO125" s="1">
        <v>0</v>
      </c>
      <c r="AP125" s="1">
        <v>0</v>
      </c>
      <c r="AQ125" s="1">
        <v>9.5659999999999989</v>
      </c>
      <c r="AR125" s="1">
        <v>0</v>
      </c>
      <c r="AS125" s="1">
        <v>0</v>
      </c>
      <c r="AT125" s="1">
        <v>0</v>
      </c>
      <c r="AU125" s="1">
        <v>0.79</v>
      </c>
      <c r="AV125" s="1">
        <v>0</v>
      </c>
      <c r="AW125" s="1">
        <v>24.363000000000003</v>
      </c>
      <c r="AX125" s="1">
        <v>0</v>
      </c>
      <c r="AY125" s="1">
        <v>0.83399999999999996</v>
      </c>
      <c r="AZ125" s="1">
        <v>385.42500000000001</v>
      </c>
      <c r="BA125" s="1">
        <v>285.96000000000004</v>
      </c>
      <c r="BB125" s="1">
        <v>0</v>
      </c>
      <c r="BC125" s="1">
        <v>24.335000000000001</v>
      </c>
      <c r="BD125" s="1">
        <v>23.061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1661.998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0</v>
      </c>
      <c r="GS125" s="1">
        <v>0</v>
      </c>
      <c r="GT125" s="1">
        <v>0</v>
      </c>
      <c r="GU125" s="1">
        <v>0</v>
      </c>
      <c r="GV125" s="1">
        <v>0</v>
      </c>
      <c r="GW125" s="1">
        <v>0</v>
      </c>
      <c r="GX125" s="1">
        <v>0</v>
      </c>
      <c r="GY125" s="1">
        <v>0</v>
      </c>
      <c r="GZ125" s="1">
        <v>0</v>
      </c>
      <c r="HA125" s="1">
        <v>0</v>
      </c>
      <c r="HB125" s="1">
        <v>0</v>
      </c>
      <c r="HC125" s="1">
        <v>0</v>
      </c>
      <c r="HD125" s="1">
        <v>0</v>
      </c>
      <c r="HE125" s="1">
        <v>0</v>
      </c>
      <c r="HF125" s="1">
        <v>0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</v>
      </c>
      <c r="HM125" s="1">
        <v>0</v>
      </c>
      <c r="HN125" s="1">
        <v>0</v>
      </c>
      <c r="HO125" s="1">
        <v>0</v>
      </c>
      <c r="HP125" s="1">
        <v>0</v>
      </c>
      <c r="HQ125" s="1">
        <v>0</v>
      </c>
      <c r="HR125" s="1">
        <v>0</v>
      </c>
      <c r="HS125" s="1">
        <v>0</v>
      </c>
      <c r="HT125" s="1">
        <v>0</v>
      </c>
      <c r="HU125" s="1">
        <v>0</v>
      </c>
      <c r="HV125" s="1">
        <v>0</v>
      </c>
      <c r="HW125" s="1">
        <v>0</v>
      </c>
      <c r="HX125" s="1">
        <v>34898.158000000003</v>
      </c>
    </row>
    <row r="126" spans="1:234" x14ac:dyDescent="0.25">
      <c r="B126" t="s">
        <v>165</v>
      </c>
      <c r="C126" t="s">
        <v>46</v>
      </c>
      <c r="D126" s="1">
        <v>16.446000000000002</v>
      </c>
      <c r="E126" s="1">
        <v>0</v>
      </c>
      <c r="F126" s="1">
        <v>3.9530000000000003</v>
      </c>
      <c r="G126" s="1">
        <v>3.052</v>
      </c>
      <c r="H126" s="1">
        <v>0.255</v>
      </c>
      <c r="I126" s="1">
        <v>0.107</v>
      </c>
      <c r="J126" s="1">
        <v>0.10299999999999999</v>
      </c>
      <c r="K126" s="1">
        <v>10.781000000000001</v>
      </c>
      <c r="L126" s="1">
        <v>126.59699999999999</v>
      </c>
      <c r="M126" s="1">
        <v>79.887</v>
      </c>
      <c r="N126" s="1">
        <v>45.347999999999999</v>
      </c>
      <c r="O126" s="1">
        <v>8.8019999999999996</v>
      </c>
      <c r="P126" s="1">
        <v>0</v>
      </c>
      <c r="Q126" s="1">
        <v>57.567</v>
      </c>
      <c r="R126" s="1">
        <v>0.59099999999999997</v>
      </c>
      <c r="S126" s="1">
        <v>50.111000000000004</v>
      </c>
      <c r="T126" s="1">
        <v>10.759</v>
      </c>
      <c r="U126" s="1">
        <v>14.777999999999999</v>
      </c>
      <c r="V126" s="1">
        <v>16.77</v>
      </c>
      <c r="W126" s="1">
        <v>15.623000000000001</v>
      </c>
      <c r="X126" s="1">
        <v>17.019000000000002</v>
      </c>
      <c r="Y126" s="1">
        <v>34.600999999999999</v>
      </c>
      <c r="Z126" s="1">
        <v>22.806000000000001</v>
      </c>
      <c r="AA126" s="1">
        <v>13.36</v>
      </c>
      <c r="AB126" s="1">
        <v>22.115000000000002</v>
      </c>
      <c r="AC126" s="1">
        <v>0.122</v>
      </c>
      <c r="AD126" s="1">
        <v>0.121</v>
      </c>
      <c r="AE126" s="1">
        <v>1.7959999999999998</v>
      </c>
      <c r="AF126" s="1">
        <v>3.7999999999999999E-2</v>
      </c>
      <c r="AG126" s="1">
        <v>0.35699999999999998</v>
      </c>
      <c r="AH126" s="1">
        <v>0</v>
      </c>
      <c r="AI126" s="1">
        <v>2.6320000000000001</v>
      </c>
      <c r="AJ126" s="1">
        <v>15.633999999999999</v>
      </c>
      <c r="AK126" s="1">
        <v>22.837</v>
      </c>
      <c r="AL126" s="1">
        <v>28.582000000000004</v>
      </c>
      <c r="AM126" s="1">
        <v>4.452</v>
      </c>
      <c r="AN126" s="1">
        <v>1949.366</v>
      </c>
      <c r="AO126" s="1">
        <v>1.5550000000000002</v>
      </c>
      <c r="AP126" s="1">
        <v>0.69</v>
      </c>
      <c r="AQ126" s="1">
        <v>823.43500000000006</v>
      </c>
      <c r="AR126" s="1">
        <v>2.0189999999999997</v>
      </c>
      <c r="AS126" s="1">
        <v>105.92700000000001</v>
      </c>
      <c r="AT126" s="1">
        <v>6.0259999999999998</v>
      </c>
      <c r="AU126" s="1">
        <v>85.544999999999987</v>
      </c>
      <c r="AV126" s="1">
        <v>28.347999999999999</v>
      </c>
      <c r="AW126" s="1">
        <v>23.094000000000001</v>
      </c>
      <c r="AX126" s="1">
        <v>52.435000000000002</v>
      </c>
      <c r="AY126" s="1">
        <v>13.963999999999999</v>
      </c>
      <c r="AZ126" s="1">
        <v>38.660000000000004</v>
      </c>
      <c r="BA126" s="1">
        <v>350.32400000000001</v>
      </c>
      <c r="BB126" s="1">
        <v>5.9870000000000001</v>
      </c>
      <c r="BC126" s="1">
        <v>29.238000000000003</v>
      </c>
      <c r="BD126" s="1">
        <v>14.419</v>
      </c>
      <c r="BE126" s="1">
        <v>20.411000000000001</v>
      </c>
      <c r="BF126" s="1">
        <v>12.1</v>
      </c>
      <c r="BG126" s="1">
        <v>6.9639999999999986</v>
      </c>
      <c r="BH126" s="1">
        <v>6.1359999999999992</v>
      </c>
      <c r="BI126" s="1">
        <v>7.7780000000000005</v>
      </c>
      <c r="BJ126" s="1">
        <v>5.97</v>
      </c>
      <c r="BK126" s="1">
        <v>2.7759999999999998</v>
      </c>
      <c r="BL126" s="1">
        <v>2.5360000000000005</v>
      </c>
      <c r="BM126" s="1">
        <v>7.0590000000000011</v>
      </c>
      <c r="BN126" s="1">
        <v>3.0469999999999997</v>
      </c>
      <c r="BO126" s="1">
        <v>1.4039999999999999</v>
      </c>
      <c r="BP126" s="1">
        <v>563.31299999999999</v>
      </c>
      <c r="BQ126" s="1">
        <v>0.505</v>
      </c>
      <c r="BR126" s="1">
        <v>12.344000000000001</v>
      </c>
      <c r="BS126" s="1">
        <v>0</v>
      </c>
      <c r="BT126" s="1">
        <v>2.9549999999999996</v>
      </c>
      <c r="BU126" s="1">
        <v>21.094999999999999</v>
      </c>
      <c r="BV126" s="1">
        <v>37.463999999999999</v>
      </c>
      <c r="BW126" s="1">
        <v>0</v>
      </c>
      <c r="BX126" s="1">
        <v>35.587999999999994</v>
      </c>
      <c r="BY126" s="1">
        <v>363.91799999999967</v>
      </c>
      <c r="BZ126" s="1">
        <v>15.878</v>
      </c>
      <c r="CA126" s="1">
        <v>9.86</v>
      </c>
      <c r="CB126" s="1">
        <v>203.27699999999999</v>
      </c>
      <c r="CC126" s="1">
        <v>151.55799999999999</v>
      </c>
      <c r="CD126" s="1">
        <v>2.048</v>
      </c>
      <c r="CE126" s="1">
        <v>3.17</v>
      </c>
      <c r="CF126" s="1">
        <v>2.2210000000000001</v>
      </c>
      <c r="CG126" s="1">
        <v>79.088999999999999</v>
      </c>
      <c r="CH126" s="1">
        <v>36.819000000000003</v>
      </c>
      <c r="CI126" s="1">
        <v>7.9889999999999999</v>
      </c>
      <c r="CJ126" s="1">
        <v>2.7970000000000002</v>
      </c>
      <c r="CK126" s="1">
        <v>0</v>
      </c>
      <c r="CL126" s="1">
        <v>0</v>
      </c>
      <c r="CM126" s="1">
        <v>13.102</v>
      </c>
      <c r="CN126" s="1">
        <v>0</v>
      </c>
      <c r="CO126" s="1">
        <v>0.83800000000000008</v>
      </c>
      <c r="CP126" s="1">
        <v>0.31200000000000006</v>
      </c>
      <c r="CQ126" s="1">
        <v>0.93600000000000017</v>
      </c>
      <c r="CR126" s="1">
        <v>9.468</v>
      </c>
      <c r="CS126" s="1">
        <v>2.0219999999999998</v>
      </c>
      <c r="CT126" s="1">
        <v>15.525000000000002</v>
      </c>
      <c r="CU126" s="1">
        <v>56.138000000000005</v>
      </c>
      <c r="CV126" s="1">
        <v>0</v>
      </c>
      <c r="CW126" s="1">
        <v>11.321999999999999</v>
      </c>
      <c r="CX126" s="1">
        <v>0</v>
      </c>
      <c r="CY126" s="1">
        <v>23.127000000000002</v>
      </c>
      <c r="CZ126" s="1">
        <v>12.93</v>
      </c>
      <c r="DA126" s="1">
        <v>6.9090000000000007</v>
      </c>
      <c r="DB126" s="1">
        <v>18.432000000000002</v>
      </c>
      <c r="DC126" s="1">
        <v>19.452999999999999</v>
      </c>
      <c r="DD126" s="1">
        <v>2.2869999999999999</v>
      </c>
      <c r="DE126" s="1">
        <v>42.968000000000004</v>
      </c>
      <c r="DF126" s="1">
        <v>39.670999999999999</v>
      </c>
      <c r="DG126" s="1">
        <v>0.96799999999999997</v>
      </c>
      <c r="DH126" s="1">
        <v>3.3169999999999997</v>
      </c>
      <c r="DI126" s="1">
        <v>2.1270000000000002</v>
      </c>
      <c r="DJ126" s="1">
        <v>9.2750000000000004</v>
      </c>
      <c r="DK126" s="1">
        <v>3.0019999999999998</v>
      </c>
      <c r="DL126" s="1">
        <v>8.8099999999999987</v>
      </c>
      <c r="DM126" s="1">
        <v>4.6180000000000003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0</v>
      </c>
      <c r="GU126" s="1">
        <v>0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0</v>
      </c>
      <c r="HG126" s="1">
        <v>0</v>
      </c>
      <c r="HH126" s="1">
        <v>0</v>
      </c>
      <c r="HI126" s="1">
        <v>0</v>
      </c>
      <c r="HJ126" s="1">
        <v>0</v>
      </c>
      <c r="HK126" s="1">
        <v>0</v>
      </c>
      <c r="HL126" s="1">
        <v>0</v>
      </c>
      <c r="HM126" s="1">
        <v>0</v>
      </c>
      <c r="HN126" s="1">
        <v>0</v>
      </c>
      <c r="HO126" s="1">
        <v>0</v>
      </c>
      <c r="HP126" s="1">
        <v>0</v>
      </c>
      <c r="HQ126" s="1">
        <v>0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22563.653999999999</v>
      </c>
    </row>
    <row r="127" spans="1:234" x14ac:dyDescent="0.25">
      <c r="B127" t="s">
        <v>166</v>
      </c>
      <c r="C127" t="s">
        <v>47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2.95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789.13099999999997</v>
      </c>
      <c r="BA127" s="1">
        <v>66.834000000000003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1">
        <v>0</v>
      </c>
      <c r="GP127" s="1">
        <v>0</v>
      </c>
      <c r="GQ127" s="1">
        <v>0</v>
      </c>
      <c r="GR127" s="1">
        <v>0</v>
      </c>
      <c r="GS127" s="1">
        <v>0</v>
      </c>
      <c r="GT127" s="1">
        <v>0</v>
      </c>
      <c r="GU127" s="1">
        <v>0</v>
      </c>
      <c r="GV127" s="1">
        <v>0</v>
      </c>
      <c r="GW127" s="1">
        <v>0</v>
      </c>
      <c r="GX127" s="1">
        <v>0</v>
      </c>
      <c r="GY127" s="1">
        <v>0</v>
      </c>
      <c r="GZ127" s="1">
        <v>0</v>
      </c>
      <c r="HA127" s="1">
        <v>0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47707.315000000002</v>
      </c>
    </row>
    <row r="128" spans="1:234" x14ac:dyDescent="0.25">
      <c r="B128" t="s">
        <v>167</v>
      </c>
      <c r="C128" t="s">
        <v>48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1E-3</v>
      </c>
      <c r="AP128" s="1">
        <v>0</v>
      </c>
      <c r="AQ128" s="1">
        <v>134.374</v>
      </c>
      <c r="AR128" s="1">
        <v>1.5209999999999999</v>
      </c>
      <c r="AS128" s="1">
        <v>0</v>
      </c>
      <c r="AT128" s="1">
        <v>0</v>
      </c>
      <c r="AU128" s="1">
        <v>5.8999999999999997E-2</v>
      </c>
      <c r="AV128" s="1">
        <v>8.2460000000000004</v>
      </c>
      <c r="AW128" s="1">
        <v>236.60400000000001</v>
      </c>
      <c r="AX128" s="1">
        <v>8.2080000000000002</v>
      </c>
      <c r="AY128" s="1">
        <v>71.27300000000001</v>
      </c>
      <c r="AZ128" s="1">
        <v>390.16699999999997</v>
      </c>
      <c r="BA128" s="1">
        <v>19704.934000000001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6.7089999999999996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12815.084999999999</v>
      </c>
    </row>
    <row r="129" spans="2:232" x14ac:dyDescent="0.25">
      <c r="B129" t="s">
        <v>168</v>
      </c>
      <c r="C129" t="s">
        <v>49</v>
      </c>
      <c r="D129" s="1">
        <v>0.15200000000000014</v>
      </c>
      <c r="E129" s="1">
        <v>3.3000000000000002E-2</v>
      </c>
      <c r="F129" s="1">
        <v>0.21900000000000003</v>
      </c>
      <c r="G129" s="1">
        <v>0</v>
      </c>
      <c r="H129" s="1">
        <v>0</v>
      </c>
      <c r="I129" s="1">
        <v>0</v>
      </c>
      <c r="J129" s="1">
        <v>0</v>
      </c>
      <c r="K129" s="1">
        <v>11.516999999999999</v>
      </c>
      <c r="L129" s="1">
        <v>5.7050000000000018</v>
      </c>
      <c r="M129" s="1">
        <v>13.378</v>
      </c>
      <c r="N129" s="1">
        <v>26.619</v>
      </c>
      <c r="O129" s="1">
        <v>2.9859999999999989</v>
      </c>
      <c r="P129" s="1">
        <v>0</v>
      </c>
      <c r="Q129" s="1">
        <v>0</v>
      </c>
      <c r="R129" s="1">
        <v>0</v>
      </c>
      <c r="S129" s="1">
        <v>0</v>
      </c>
      <c r="T129" s="1">
        <v>9.9999999999999915E-4</v>
      </c>
      <c r="U129" s="1">
        <v>3.7000000000000005E-2</v>
      </c>
      <c r="V129" s="1">
        <v>2.9999999999999992E-3</v>
      </c>
      <c r="W129" s="1">
        <v>1.0999999999999999E-2</v>
      </c>
      <c r="X129" s="1">
        <v>5.2000000000000005E-2</v>
      </c>
      <c r="Y129" s="1">
        <v>230.13500000000002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4.4169999999999998</v>
      </c>
      <c r="AO129" s="1">
        <v>9.9999999999999915E-4</v>
      </c>
      <c r="AP129" s="1">
        <v>0</v>
      </c>
      <c r="AQ129" s="1">
        <v>131.55500000000001</v>
      </c>
      <c r="AR129" s="1">
        <v>6.8000000000000005E-2</v>
      </c>
      <c r="AS129" s="1">
        <v>1.823</v>
      </c>
      <c r="AT129" s="1">
        <v>2.9999999999999992E-3</v>
      </c>
      <c r="AU129" s="1">
        <v>206.298</v>
      </c>
      <c r="AV129" s="1">
        <v>56.436999999999998</v>
      </c>
      <c r="AW129" s="1">
        <v>499.57799999999997</v>
      </c>
      <c r="AX129" s="1">
        <v>45.25</v>
      </c>
      <c r="AY129" s="1">
        <v>143.637</v>
      </c>
      <c r="AZ129" s="1">
        <v>90.012999999999991</v>
      </c>
      <c r="BA129" s="1">
        <v>10.94</v>
      </c>
      <c r="BB129" s="1">
        <v>17.875999999999998</v>
      </c>
      <c r="BC129" s="1">
        <v>5.9409999999999989</v>
      </c>
      <c r="BD129" s="1">
        <v>0.70799999999999974</v>
      </c>
      <c r="BE129" s="1">
        <v>7.2049999999999983</v>
      </c>
      <c r="BF129" s="1">
        <v>1.8000000000000002E-2</v>
      </c>
      <c r="BG129" s="1">
        <v>0.129</v>
      </c>
      <c r="BH129" s="1">
        <v>6.6000000000000059E-2</v>
      </c>
      <c r="BI129" s="1">
        <v>0</v>
      </c>
      <c r="BJ129" s="1">
        <v>0.11700000000000002</v>
      </c>
      <c r="BK129" s="1">
        <v>1.6669999999999998</v>
      </c>
      <c r="BL129" s="1">
        <v>0.35400000000000004</v>
      </c>
      <c r="BM129" s="1">
        <v>1.9899999999999998</v>
      </c>
      <c r="BN129" s="1">
        <v>0.08</v>
      </c>
      <c r="BO129" s="1">
        <v>37.458999999999996</v>
      </c>
      <c r="BP129" s="1">
        <v>0</v>
      </c>
      <c r="BQ129" s="1">
        <v>0</v>
      </c>
      <c r="BR129" s="1">
        <v>0</v>
      </c>
      <c r="BS129" s="1">
        <v>7.5060000000000002</v>
      </c>
      <c r="BT129" s="1">
        <v>0</v>
      </c>
      <c r="BU129" s="1">
        <v>94.242999999999995</v>
      </c>
      <c r="BV129" s="1">
        <v>95.995000000000005</v>
      </c>
      <c r="BW129" s="1">
        <v>126.07899999999999</v>
      </c>
      <c r="BX129" s="1">
        <v>1313.9670000000001</v>
      </c>
      <c r="BY129" s="1">
        <v>0</v>
      </c>
      <c r="BZ129" s="1">
        <v>4.7530000000000001</v>
      </c>
      <c r="CA129" s="1">
        <v>0.33699999999999997</v>
      </c>
      <c r="CB129" s="1">
        <v>0.75200000000000022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0.3899999999999999</v>
      </c>
      <c r="CO129" s="1">
        <v>0</v>
      </c>
      <c r="CP129" s="1">
        <v>0</v>
      </c>
      <c r="CQ129" s="1">
        <v>0</v>
      </c>
      <c r="CR129" s="1">
        <v>0.32999999999999996</v>
      </c>
      <c r="CS129" s="1">
        <v>3.44</v>
      </c>
      <c r="CT129" s="1">
        <v>0</v>
      </c>
      <c r="CU129" s="1">
        <v>0.92499999999999982</v>
      </c>
      <c r="CV129" s="1">
        <v>0</v>
      </c>
      <c r="CW129" s="1">
        <v>0.20099999999999996</v>
      </c>
      <c r="CX129" s="1">
        <v>8.3000000000000018E-2</v>
      </c>
      <c r="CY129" s="1">
        <v>0</v>
      </c>
      <c r="CZ129" s="1">
        <v>0</v>
      </c>
      <c r="DA129" s="1">
        <v>0</v>
      </c>
      <c r="DB129" s="1">
        <v>0.94600000000000006</v>
      </c>
      <c r="DC129" s="1">
        <v>0.498</v>
      </c>
      <c r="DD129" s="1">
        <v>0</v>
      </c>
      <c r="DE129" s="1">
        <v>0.49399999999999977</v>
      </c>
      <c r="DF129" s="1">
        <v>0.84199999999999964</v>
      </c>
      <c r="DG129" s="1">
        <v>0</v>
      </c>
      <c r="DH129" s="1">
        <v>5.7420000000000009</v>
      </c>
      <c r="DI129" s="1">
        <v>7.6980000000000004</v>
      </c>
      <c r="DJ129" s="1">
        <v>0</v>
      </c>
      <c r="DK129" s="1">
        <v>0</v>
      </c>
      <c r="DL129" s="1">
        <v>2.1610000000000005</v>
      </c>
      <c r="DM129" s="1">
        <v>0.31400000000000006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1">
        <v>0</v>
      </c>
      <c r="GP129" s="1">
        <v>0</v>
      </c>
      <c r="GQ129" s="1">
        <v>0</v>
      </c>
      <c r="GR129" s="1">
        <v>0</v>
      </c>
      <c r="GS129" s="1">
        <v>0</v>
      </c>
      <c r="GT129" s="1">
        <v>0</v>
      </c>
      <c r="GU129" s="1">
        <v>0</v>
      </c>
      <c r="GV129" s="1">
        <v>0</v>
      </c>
      <c r="GW129" s="1">
        <v>0</v>
      </c>
      <c r="GX129" s="1">
        <v>0</v>
      </c>
      <c r="GY129" s="1">
        <v>0</v>
      </c>
      <c r="GZ129" s="1">
        <v>0</v>
      </c>
      <c r="HA129" s="1">
        <v>0</v>
      </c>
      <c r="HB129" s="1">
        <v>0</v>
      </c>
      <c r="HC129" s="1">
        <v>0</v>
      </c>
      <c r="HD129" s="1">
        <v>0</v>
      </c>
      <c r="HE129" s="1">
        <v>0</v>
      </c>
      <c r="HF129" s="1">
        <v>0</v>
      </c>
      <c r="HG129" s="1">
        <v>0</v>
      </c>
      <c r="HH129" s="1">
        <v>0</v>
      </c>
      <c r="HI129" s="1">
        <v>0</v>
      </c>
      <c r="HJ129" s="1">
        <v>0</v>
      </c>
      <c r="HK129" s="1">
        <v>0</v>
      </c>
      <c r="HL129" s="1">
        <v>0</v>
      </c>
      <c r="HM129" s="1">
        <v>0</v>
      </c>
      <c r="HN129" s="1">
        <v>0</v>
      </c>
      <c r="HO129" s="1">
        <v>0</v>
      </c>
      <c r="HP129" s="1">
        <v>0</v>
      </c>
      <c r="HQ129" s="1">
        <v>0</v>
      </c>
      <c r="HR129" s="1">
        <v>0</v>
      </c>
      <c r="HS129" s="1">
        <v>0</v>
      </c>
      <c r="HT129" s="1">
        <v>0</v>
      </c>
      <c r="HU129" s="1">
        <v>0</v>
      </c>
      <c r="HV129" s="1">
        <v>0</v>
      </c>
      <c r="HW129" s="1">
        <v>0</v>
      </c>
      <c r="HX129" s="1">
        <v>570.65</v>
      </c>
    </row>
    <row r="130" spans="2:232" x14ac:dyDescent="0.25">
      <c r="B130" t="s">
        <v>169</v>
      </c>
      <c r="C130" t="s">
        <v>50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6246.701</v>
      </c>
      <c r="L130" s="1">
        <v>855.06400000000008</v>
      </c>
      <c r="M130" s="1">
        <v>3086.4250000000002</v>
      </c>
      <c r="N130" s="1">
        <v>3405.3910000000001</v>
      </c>
      <c r="O130" s="1">
        <v>523.34400000000005</v>
      </c>
      <c r="P130" s="1">
        <v>63.074999999999996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1">
        <v>0</v>
      </c>
      <c r="GP130" s="1">
        <v>0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0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0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0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</v>
      </c>
      <c r="HR130" s="1">
        <v>0</v>
      </c>
      <c r="HS130" s="1">
        <v>0</v>
      </c>
      <c r="HT130" s="1">
        <v>0</v>
      </c>
      <c r="HU130" s="1">
        <v>0</v>
      </c>
      <c r="HV130" s="1">
        <v>0</v>
      </c>
      <c r="HW130" s="1">
        <v>0</v>
      </c>
      <c r="HX130" s="1">
        <v>151</v>
      </c>
    </row>
    <row r="131" spans="2:232" x14ac:dyDescent="0.25">
      <c r="B131" t="s">
        <v>170</v>
      </c>
      <c r="C131" t="s">
        <v>51</v>
      </c>
      <c r="D131" s="1">
        <v>95.509</v>
      </c>
      <c r="E131" s="1">
        <v>31.1</v>
      </c>
      <c r="F131" s="1">
        <v>0.65900000000000003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1338.125</v>
      </c>
      <c r="R131" s="1">
        <v>1.6140000000000001</v>
      </c>
      <c r="S131" s="1">
        <v>5.2999999999999999E-2</v>
      </c>
      <c r="T131" s="1">
        <v>42.787999999999997</v>
      </c>
      <c r="U131" s="1">
        <v>27.981999999999999</v>
      </c>
      <c r="V131" s="1">
        <v>8.327</v>
      </c>
      <c r="W131" s="1">
        <v>359.35600000000005</v>
      </c>
      <c r="X131" s="1">
        <v>17.698</v>
      </c>
      <c r="Y131" s="1">
        <v>442.41399999999999</v>
      </c>
      <c r="Z131" s="1">
        <v>5.2919999999999998</v>
      </c>
      <c r="AA131" s="1">
        <v>0.39899999999999997</v>
      </c>
      <c r="AB131" s="1">
        <v>1.5389999999999999</v>
      </c>
      <c r="AC131" s="1">
        <v>0</v>
      </c>
      <c r="AD131" s="1">
        <v>378.82799999999997</v>
      </c>
      <c r="AE131" s="1">
        <v>18.541999999999998</v>
      </c>
      <c r="AF131" s="1">
        <v>0</v>
      </c>
      <c r="AG131" s="1">
        <v>0.115</v>
      </c>
      <c r="AH131" s="1">
        <v>8.4000000000000005E-2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6.4110000000000005</v>
      </c>
      <c r="AP131" s="1">
        <v>3.464</v>
      </c>
      <c r="AQ131" s="1">
        <v>110.867</v>
      </c>
      <c r="AR131" s="1">
        <v>31.622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0.152</v>
      </c>
      <c r="BK131" s="1">
        <v>0.36799999999999999</v>
      </c>
      <c r="BL131" s="1">
        <v>9.6000000000000002E-2</v>
      </c>
      <c r="BM131" s="1">
        <v>0.64500000000000002</v>
      </c>
      <c r="BN131" s="1">
        <v>0</v>
      </c>
      <c r="BO131" s="1">
        <v>9.2690000000000001</v>
      </c>
      <c r="BP131" s="1">
        <v>0</v>
      </c>
      <c r="BQ131" s="1">
        <v>0</v>
      </c>
      <c r="BR131" s="1">
        <v>0</v>
      </c>
      <c r="BS131" s="1">
        <v>0.873</v>
      </c>
      <c r="BT131" s="1">
        <v>1.825</v>
      </c>
      <c r="BU131" s="1">
        <v>1.8849999999999998</v>
      </c>
      <c r="BV131" s="1">
        <v>7.7850000000000001</v>
      </c>
      <c r="BW131" s="1">
        <v>15.267999999999999</v>
      </c>
      <c r="BX131" s="1">
        <v>57.070999999999998</v>
      </c>
      <c r="BY131" s="1">
        <v>892.053</v>
      </c>
      <c r="BZ131" s="1">
        <v>413.55700000000002</v>
      </c>
      <c r="CA131" s="1">
        <v>344.37199999999996</v>
      </c>
      <c r="CB131" s="1">
        <v>6090.1819999999998</v>
      </c>
      <c r="CC131" s="1">
        <v>0</v>
      </c>
      <c r="CD131" s="1">
        <v>0.8889999999999999</v>
      </c>
      <c r="CE131" s="1">
        <v>0</v>
      </c>
      <c r="CF131" s="1">
        <v>0</v>
      </c>
      <c r="CG131" s="1">
        <v>1.196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2.827</v>
      </c>
      <c r="CS131" s="1">
        <v>0</v>
      </c>
      <c r="CT131" s="1">
        <v>0</v>
      </c>
      <c r="CU131" s="1">
        <v>58.305</v>
      </c>
      <c r="CV131" s="1">
        <v>0</v>
      </c>
      <c r="CW131" s="1">
        <v>21.740000000000002</v>
      </c>
      <c r="CX131" s="1">
        <v>9.5039999999999996</v>
      </c>
      <c r="CY131" s="1">
        <v>0</v>
      </c>
      <c r="CZ131" s="1">
        <v>2.2599999999999998</v>
      </c>
      <c r="DA131" s="1">
        <v>27.661999999999999</v>
      </c>
      <c r="DB131" s="1">
        <v>25.670999999999999</v>
      </c>
      <c r="DC131" s="1">
        <v>27.419</v>
      </c>
      <c r="DD131" s="1">
        <v>2.3140000000000001</v>
      </c>
      <c r="DE131" s="1">
        <v>270.596</v>
      </c>
      <c r="DF131" s="1">
        <v>215.23099999999999</v>
      </c>
      <c r="DG131" s="1">
        <v>1.5</v>
      </c>
      <c r="DH131" s="1">
        <v>1.54</v>
      </c>
      <c r="DI131" s="1">
        <v>11.53</v>
      </c>
      <c r="DJ131" s="1">
        <v>14.404999999999999</v>
      </c>
      <c r="DK131" s="1">
        <v>0.34299999999999997</v>
      </c>
      <c r="DL131" s="1">
        <v>7.903999999999999</v>
      </c>
      <c r="DM131" s="1">
        <v>22.733000000000001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1">
        <v>0</v>
      </c>
      <c r="GP131" s="1">
        <v>0</v>
      </c>
      <c r="GQ131" s="1">
        <v>0</v>
      </c>
      <c r="GR131" s="1">
        <v>0</v>
      </c>
      <c r="GS131" s="1">
        <v>0</v>
      </c>
      <c r="GT131" s="1">
        <v>0</v>
      </c>
      <c r="GU131" s="1">
        <v>0</v>
      </c>
      <c r="GV131" s="1">
        <v>0</v>
      </c>
      <c r="GW131" s="1">
        <v>0</v>
      </c>
      <c r="GX131" s="1">
        <v>0</v>
      </c>
      <c r="GY131" s="1">
        <v>0</v>
      </c>
      <c r="GZ131" s="1">
        <v>0</v>
      </c>
      <c r="HA131" s="1">
        <v>0</v>
      </c>
      <c r="HB131" s="1">
        <v>0</v>
      </c>
      <c r="HC131" s="1">
        <v>0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0</v>
      </c>
      <c r="HR131" s="1">
        <v>0</v>
      </c>
      <c r="HS131" s="1">
        <v>0</v>
      </c>
      <c r="HT131" s="1">
        <v>0</v>
      </c>
      <c r="HU131" s="1">
        <v>0</v>
      </c>
      <c r="HV131" s="1">
        <v>0</v>
      </c>
      <c r="HW131" s="1">
        <v>0</v>
      </c>
      <c r="HX131" s="1">
        <v>12914.528</v>
      </c>
    </row>
    <row r="132" spans="2:232" x14ac:dyDescent="0.25">
      <c r="B132" t="s">
        <v>171</v>
      </c>
      <c r="C132" t="s">
        <v>52</v>
      </c>
      <c r="D132" s="1">
        <v>0</v>
      </c>
      <c r="E132" s="1">
        <v>0</v>
      </c>
      <c r="F132" s="1">
        <v>0</v>
      </c>
      <c r="G132" s="1">
        <v>3.8040000000000003</v>
      </c>
      <c r="H132" s="1">
        <v>0</v>
      </c>
      <c r="I132" s="1">
        <v>1.1589999999999998</v>
      </c>
      <c r="J132" s="1">
        <v>1.1890000000000001</v>
      </c>
      <c r="K132" s="1">
        <v>0.28200000000000003</v>
      </c>
      <c r="L132" s="1">
        <v>0.121</v>
      </c>
      <c r="M132" s="1">
        <v>0.21799999999999997</v>
      </c>
      <c r="N132" s="1">
        <v>0.68700000000000028</v>
      </c>
      <c r="O132" s="1">
        <v>0</v>
      </c>
      <c r="P132" s="1">
        <v>0.2569999999999999</v>
      </c>
      <c r="Q132" s="1">
        <v>0.33599999999999941</v>
      </c>
      <c r="R132" s="1">
        <v>1.4160000000000004</v>
      </c>
      <c r="S132" s="1">
        <v>1.999999999999999E-2</v>
      </c>
      <c r="T132" s="1">
        <v>3.1619999999999999</v>
      </c>
      <c r="U132" s="1">
        <v>1E-3</v>
      </c>
      <c r="V132" s="1">
        <v>0.10599999999999998</v>
      </c>
      <c r="W132" s="1">
        <v>2.1599999999999984</v>
      </c>
      <c r="X132" s="1">
        <v>0.30200000000000005</v>
      </c>
      <c r="Y132" s="1">
        <v>30.542999999999999</v>
      </c>
      <c r="Z132" s="1">
        <v>5.3000000000000047E-2</v>
      </c>
      <c r="AA132" s="1">
        <v>0.15799999999999992</v>
      </c>
      <c r="AB132" s="1">
        <v>9.999999999999995E-3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1.6990000000000003</v>
      </c>
      <c r="AP132" s="1">
        <v>3.5000000000000003E-2</v>
      </c>
      <c r="AQ132" s="1">
        <v>4.7890000000000015</v>
      </c>
      <c r="AR132" s="1">
        <v>1.7279999999999998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9.4999999999999973E-2</v>
      </c>
      <c r="BV132" s="1">
        <v>9.6999999999999975E-2</v>
      </c>
      <c r="BW132" s="1">
        <v>9.4999999999999973E-2</v>
      </c>
      <c r="BX132" s="1">
        <v>0.19400000000000017</v>
      </c>
      <c r="BY132" s="1">
        <v>21.494</v>
      </c>
      <c r="BZ132" s="1">
        <v>15.857000000000006</v>
      </c>
      <c r="CA132" s="1">
        <v>4.8130000000000024</v>
      </c>
      <c r="CB132" s="1">
        <v>38.974000000000004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0.10699999999999998</v>
      </c>
      <c r="CU132" s="1">
        <v>0.47199999999999953</v>
      </c>
      <c r="CV132" s="1">
        <v>0</v>
      </c>
      <c r="CW132" s="1">
        <v>0.56800000000000006</v>
      </c>
      <c r="CX132" s="1">
        <v>0.2350000000000001</v>
      </c>
      <c r="CY132" s="1">
        <v>0.66100000000000048</v>
      </c>
      <c r="CZ132" s="1">
        <v>1.1350000000000002</v>
      </c>
      <c r="DA132" s="1">
        <v>2.0990000000000002</v>
      </c>
      <c r="DB132" s="1">
        <v>1.512999999999999</v>
      </c>
      <c r="DC132" s="1">
        <v>2.036999999999999</v>
      </c>
      <c r="DD132" s="1">
        <v>0.28899999999999992</v>
      </c>
      <c r="DE132" s="1">
        <v>11.937999999999999</v>
      </c>
      <c r="DF132" s="1">
        <v>13.358000000000001</v>
      </c>
      <c r="DG132" s="1">
        <v>0</v>
      </c>
      <c r="DH132" s="1">
        <v>0.37400000000000011</v>
      </c>
      <c r="DI132" s="1">
        <v>2.972999999999999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1">
        <v>0</v>
      </c>
      <c r="GP132" s="1">
        <v>0</v>
      </c>
      <c r="GQ132" s="1">
        <v>0</v>
      </c>
      <c r="GR132" s="1">
        <v>0</v>
      </c>
      <c r="GS132" s="1">
        <v>0</v>
      </c>
      <c r="GT132" s="1">
        <v>0</v>
      </c>
      <c r="GU132" s="1">
        <v>0</v>
      </c>
      <c r="GV132" s="1">
        <v>0</v>
      </c>
      <c r="GW132" s="1">
        <v>0</v>
      </c>
      <c r="GX132" s="1">
        <v>0</v>
      </c>
      <c r="GY132" s="1">
        <v>0</v>
      </c>
      <c r="GZ132" s="1">
        <v>0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0</v>
      </c>
      <c r="HG132" s="1">
        <v>0</v>
      </c>
      <c r="HH132" s="1">
        <v>0</v>
      </c>
      <c r="HI132" s="1">
        <v>0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</v>
      </c>
      <c r="HP132" s="1">
        <v>0</v>
      </c>
      <c r="HQ132" s="1">
        <v>0</v>
      </c>
      <c r="HR132" s="1">
        <v>0</v>
      </c>
      <c r="HS132" s="1">
        <v>0</v>
      </c>
      <c r="HT132" s="1">
        <v>0</v>
      </c>
      <c r="HU132" s="1">
        <v>0</v>
      </c>
      <c r="HV132" s="1">
        <v>0</v>
      </c>
      <c r="HW132" s="1">
        <v>0</v>
      </c>
      <c r="HX132" s="1">
        <v>686.05899999999997</v>
      </c>
    </row>
    <row r="133" spans="2:232" x14ac:dyDescent="0.25">
      <c r="B133" t="s">
        <v>172</v>
      </c>
      <c r="C133" t="s">
        <v>53</v>
      </c>
      <c r="D133" s="1">
        <v>60.69</v>
      </c>
      <c r="E133" s="1">
        <v>17.465999999999998</v>
      </c>
      <c r="F133" s="1">
        <v>0.27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2.2770000000000001</v>
      </c>
      <c r="N133" s="1">
        <v>8.44</v>
      </c>
      <c r="O133" s="1">
        <v>0</v>
      </c>
      <c r="P133" s="1">
        <v>0</v>
      </c>
      <c r="Q133" s="1">
        <v>16.869999999999997</v>
      </c>
      <c r="R133" s="1">
        <v>0.28100000000000003</v>
      </c>
      <c r="S133" s="1">
        <v>1266.4159999999999</v>
      </c>
      <c r="T133" s="1">
        <v>2.6399999999999997</v>
      </c>
      <c r="U133" s="1">
        <v>71.253</v>
      </c>
      <c r="V133" s="1">
        <v>5.9359999999999999</v>
      </c>
      <c r="W133" s="1">
        <v>175.95399999999998</v>
      </c>
      <c r="X133" s="1">
        <v>219.46300000000002</v>
      </c>
      <c r="Y133" s="1">
        <v>326.38800000000003</v>
      </c>
      <c r="Z133" s="1">
        <v>2.085</v>
      </c>
      <c r="AA133" s="1">
        <v>2.8000000000000004E-2</v>
      </c>
      <c r="AB133" s="1">
        <v>16.984000000000002</v>
      </c>
      <c r="AC133" s="1">
        <v>5.0000000000000001E-3</v>
      </c>
      <c r="AD133" s="1">
        <v>1.9999999999999997E-2</v>
      </c>
      <c r="AE133" s="1">
        <v>0.251</v>
      </c>
      <c r="AF133" s="1">
        <v>8.0000000000000002E-3</v>
      </c>
      <c r="AG133" s="1">
        <v>0.111</v>
      </c>
      <c r="AH133" s="1">
        <v>7.2000000000000008E-2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37.429000000000002</v>
      </c>
      <c r="AP133" s="1">
        <v>7.8E-2</v>
      </c>
      <c r="AQ133" s="1">
        <v>3.5630000000000002</v>
      </c>
      <c r="AR133" s="1">
        <v>34.692999999999998</v>
      </c>
      <c r="AS133" s="1">
        <v>0</v>
      </c>
      <c r="AT133" s="1">
        <v>0</v>
      </c>
      <c r="AU133" s="1">
        <v>0.127</v>
      </c>
      <c r="AV133" s="1">
        <v>9.1999999999999998E-2</v>
      </c>
      <c r="AW133" s="1">
        <v>0.41500000000000004</v>
      </c>
      <c r="AX133" s="1">
        <v>9.9000000000000005E-2</v>
      </c>
      <c r="AY133" s="1">
        <v>3.7000000000000005E-2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1.47</v>
      </c>
      <c r="BG133" s="1">
        <v>1.175</v>
      </c>
      <c r="BH133" s="1">
        <v>2.1909999999999998</v>
      </c>
      <c r="BI133" s="1">
        <v>1.5269999999999999</v>
      </c>
      <c r="BJ133" s="1">
        <v>0.66300000000000003</v>
      </c>
      <c r="BK133" s="1">
        <v>0.51400000000000001</v>
      </c>
      <c r="BL133" s="1">
        <v>0.192</v>
      </c>
      <c r="BM133" s="1">
        <v>0.16400000000000001</v>
      </c>
      <c r="BN133" s="1">
        <v>0.33899999999999997</v>
      </c>
      <c r="BO133" s="1">
        <v>2.403</v>
      </c>
      <c r="BP133" s="1">
        <v>0.24</v>
      </c>
      <c r="BQ133" s="1">
        <v>0.372</v>
      </c>
      <c r="BR133" s="1">
        <v>0</v>
      </c>
      <c r="BS133" s="1">
        <v>5.12</v>
      </c>
      <c r="BT133" s="1">
        <v>3.5289999999999999</v>
      </c>
      <c r="BU133" s="1">
        <v>7.7080000000000002</v>
      </c>
      <c r="BV133" s="1">
        <v>7.1310000000000002</v>
      </c>
      <c r="BW133" s="1">
        <v>11.986000000000001</v>
      </c>
      <c r="BX133" s="1">
        <v>26.931000000000001</v>
      </c>
      <c r="BY133" s="1">
        <v>71.47</v>
      </c>
      <c r="BZ133" s="1">
        <v>296.27999999999997</v>
      </c>
      <c r="CA133" s="1">
        <v>86.329000000000008</v>
      </c>
      <c r="CB133" s="1">
        <v>511.93899999999996</v>
      </c>
      <c r="CC133" s="1">
        <v>2.7410000000000001</v>
      </c>
      <c r="CD133" s="1">
        <v>2.0569999999999999</v>
      </c>
      <c r="CE133" s="1">
        <v>0</v>
      </c>
      <c r="CF133" s="1">
        <v>0</v>
      </c>
      <c r="CG133" s="1">
        <v>11.349</v>
      </c>
      <c r="CH133" s="1">
        <v>0</v>
      </c>
      <c r="CI133" s="1">
        <v>0</v>
      </c>
      <c r="CJ133" s="1">
        <v>0.92199999999999993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3.173</v>
      </c>
      <c r="CS133" s="1">
        <v>0</v>
      </c>
      <c r="CT133" s="1">
        <v>0.76600000000000001</v>
      </c>
      <c r="CU133" s="1">
        <v>45.855000000000004</v>
      </c>
      <c r="CV133" s="1">
        <v>0</v>
      </c>
      <c r="CW133" s="1">
        <v>35.694000000000003</v>
      </c>
      <c r="CX133" s="1">
        <v>14.228</v>
      </c>
      <c r="CY133" s="1">
        <v>0</v>
      </c>
      <c r="CZ133" s="1">
        <v>2.0819999999999999</v>
      </c>
      <c r="DA133" s="1">
        <v>47.322999999999993</v>
      </c>
      <c r="DB133" s="1">
        <v>44.561999999999998</v>
      </c>
      <c r="DC133" s="1">
        <v>47.774999999999999</v>
      </c>
      <c r="DD133" s="1">
        <v>8.1349999999999998</v>
      </c>
      <c r="DE133" s="1">
        <v>332.53300000000002</v>
      </c>
      <c r="DF133" s="1">
        <v>296.94800000000004</v>
      </c>
      <c r="DG133" s="1">
        <v>3.1260000000000003</v>
      </c>
      <c r="DH133" s="1">
        <v>0.76200000000000001</v>
      </c>
      <c r="DI133" s="1">
        <v>18.619</v>
      </c>
      <c r="DJ133" s="1">
        <v>9.6439999999999984</v>
      </c>
      <c r="DK133" s="1">
        <v>2.8090000000000002</v>
      </c>
      <c r="DL133" s="1">
        <v>19.881</v>
      </c>
      <c r="DM133" s="1">
        <v>36.573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1">
        <v>0</v>
      </c>
      <c r="GP133" s="1">
        <v>0</v>
      </c>
      <c r="GQ133" s="1">
        <v>0</v>
      </c>
      <c r="GR133" s="1">
        <v>0</v>
      </c>
      <c r="GS133" s="1">
        <v>0</v>
      </c>
      <c r="GT133" s="1">
        <v>0</v>
      </c>
      <c r="GU133" s="1">
        <v>0</v>
      </c>
      <c r="GV133" s="1">
        <v>0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0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</v>
      </c>
      <c r="HR133" s="1">
        <v>0</v>
      </c>
      <c r="HS133" s="1">
        <v>0</v>
      </c>
      <c r="HT133" s="1">
        <v>0</v>
      </c>
      <c r="HU133" s="1">
        <v>0</v>
      </c>
      <c r="HV133" s="1">
        <v>0</v>
      </c>
      <c r="HW133" s="1">
        <v>0</v>
      </c>
      <c r="HX133" s="1">
        <v>2526.0929999999998</v>
      </c>
    </row>
    <row r="134" spans="2:232" x14ac:dyDescent="0.25">
      <c r="B134" t="s">
        <v>173</v>
      </c>
      <c r="C134" t="s">
        <v>54</v>
      </c>
      <c r="D134" s="1">
        <v>0.14000000000000001</v>
      </c>
      <c r="E134" s="1">
        <v>7.3000000000000009E-2</v>
      </c>
      <c r="F134" s="1">
        <v>7.6000000000000012E-2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7.3169999999999993</v>
      </c>
      <c r="R134" s="1">
        <v>0.21600000000000003</v>
      </c>
      <c r="S134" s="1">
        <v>0.53699999999999992</v>
      </c>
      <c r="T134" s="1">
        <v>26.224999999999998</v>
      </c>
      <c r="U134" s="1">
        <v>7.3000000000000009E-2</v>
      </c>
      <c r="V134" s="1">
        <v>15.422000000000001</v>
      </c>
      <c r="W134" s="1">
        <v>31.281000000000002</v>
      </c>
      <c r="X134" s="1">
        <v>1.6189999999999998</v>
      </c>
      <c r="Y134" s="1">
        <v>13.687999999999999</v>
      </c>
      <c r="Z134" s="1">
        <v>5.9409999999999998</v>
      </c>
      <c r="AA134" s="1">
        <v>1E-3</v>
      </c>
      <c r="AB134" s="1">
        <v>0.247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1.8000000000000002E-2</v>
      </c>
      <c r="AP134" s="1">
        <v>0</v>
      </c>
      <c r="AQ134" s="1">
        <v>0.19899999999999998</v>
      </c>
      <c r="AR134" s="1">
        <v>0.13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0.33099999999999996</v>
      </c>
      <c r="BG134" s="1">
        <v>0.109</v>
      </c>
      <c r="BH134" s="1">
        <v>2E-3</v>
      </c>
      <c r="BI134" s="1">
        <v>1.2999999999999999E-2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0.44900000000000007</v>
      </c>
      <c r="BZ134" s="1">
        <v>10.166000000000002</v>
      </c>
      <c r="CA134" s="1">
        <v>8.838000000000001</v>
      </c>
      <c r="CB134" s="1">
        <v>65.540999999999997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3.6920000000000002</v>
      </c>
      <c r="DA134" s="1">
        <v>6.9459999999999997</v>
      </c>
      <c r="DB134" s="1">
        <v>4.032</v>
      </c>
      <c r="DC134" s="1">
        <v>4.7370000000000001</v>
      </c>
      <c r="DD134" s="1">
        <v>0.43800000000000006</v>
      </c>
      <c r="DE134" s="1">
        <v>23.477999999999998</v>
      </c>
      <c r="DF134" s="1">
        <v>32.237000000000002</v>
      </c>
      <c r="DG134" s="1">
        <v>0</v>
      </c>
      <c r="DH134" s="1">
        <v>0.71899999999999997</v>
      </c>
      <c r="DI134" s="1">
        <v>3.734</v>
      </c>
      <c r="DJ134" s="1">
        <v>0</v>
      </c>
      <c r="DK134" s="1">
        <v>0</v>
      </c>
      <c r="DL134" s="1">
        <v>0</v>
      </c>
      <c r="DM134" s="1">
        <v>4.6769999999999996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1">
        <v>0</v>
      </c>
      <c r="GP134" s="1">
        <v>0</v>
      </c>
      <c r="GQ134" s="1">
        <v>0</v>
      </c>
      <c r="GR134" s="1">
        <v>0</v>
      </c>
      <c r="GS134" s="1">
        <v>0</v>
      </c>
      <c r="GT134" s="1">
        <v>0</v>
      </c>
      <c r="GU134" s="1">
        <v>0</v>
      </c>
      <c r="GV134" s="1">
        <v>0</v>
      </c>
      <c r="GW134" s="1">
        <v>0</v>
      </c>
      <c r="GX134" s="1">
        <v>0</v>
      </c>
      <c r="GY134" s="1">
        <v>0</v>
      </c>
      <c r="GZ134" s="1">
        <v>0</v>
      </c>
      <c r="HA134" s="1">
        <v>0</v>
      </c>
      <c r="HB134" s="1">
        <v>0</v>
      </c>
      <c r="HC134" s="1">
        <v>0</v>
      </c>
      <c r="HD134" s="1">
        <v>0</v>
      </c>
      <c r="HE134" s="1">
        <v>0</v>
      </c>
      <c r="HF134" s="1">
        <v>0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</v>
      </c>
      <c r="HR134" s="1">
        <v>0</v>
      </c>
      <c r="HS134" s="1">
        <v>0</v>
      </c>
      <c r="HT134" s="1">
        <v>0</v>
      </c>
      <c r="HU134" s="1">
        <v>0</v>
      </c>
      <c r="HV134" s="1">
        <v>0</v>
      </c>
      <c r="HW134" s="1">
        <v>0</v>
      </c>
      <c r="HX134" s="1">
        <v>1347.0989999999999</v>
      </c>
    </row>
    <row r="135" spans="2:232" x14ac:dyDescent="0.25">
      <c r="B135" t="s">
        <v>174</v>
      </c>
      <c r="C135" t="s">
        <v>55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3.089</v>
      </c>
      <c r="R135" s="1">
        <v>5.145999999999999</v>
      </c>
      <c r="S135" s="1">
        <v>15.052000000000001</v>
      </c>
      <c r="T135" s="1">
        <v>10.830000000000002</v>
      </c>
      <c r="U135" s="1">
        <v>187.85400000000001</v>
      </c>
      <c r="V135" s="1">
        <v>8.1780000000000008</v>
      </c>
      <c r="W135" s="1">
        <v>114.73000000000002</v>
      </c>
      <c r="X135" s="1">
        <v>32.556000000000004</v>
      </c>
      <c r="Y135" s="1">
        <v>59.634</v>
      </c>
      <c r="Z135" s="1">
        <v>1.9889999999999999</v>
      </c>
      <c r="AA135" s="1">
        <v>1.3000000000000001E-2</v>
      </c>
      <c r="AB135" s="1">
        <v>6.8999999999999992E-2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13.567</v>
      </c>
      <c r="AP135" s="1">
        <v>0.13</v>
      </c>
      <c r="AQ135" s="1">
        <v>9.2070000000000007</v>
      </c>
      <c r="AR135" s="1">
        <v>3.1489999999999996</v>
      </c>
      <c r="AS135" s="1">
        <v>14.861999999999998</v>
      </c>
      <c r="AT135" s="1">
        <v>0.02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2.4510000000000001</v>
      </c>
      <c r="CA135" s="1">
        <v>1.7350000000000003</v>
      </c>
      <c r="CB135" s="1">
        <v>22.478999999999999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2.2569999999999997</v>
      </c>
      <c r="DC135" s="1">
        <v>2.2510000000000003</v>
      </c>
      <c r="DD135" s="1">
        <v>0.33200000000000007</v>
      </c>
      <c r="DE135" s="1">
        <v>0.7799999999999998</v>
      </c>
      <c r="DF135" s="1">
        <v>1.2720000000000002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1">
        <v>0</v>
      </c>
      <c r="GP135" s="1">
        <v>0</v>
      </c>
      <c r="GQ135" s="1">
        <v>0</v>
      </c>
      <c r="GR135" s="1">
        <v>0</v>
      </c>
      <c r="GS135" s="1">
        <v>0</v>
      </c>
      <c r="GT135" s="1">
        <v>0</v>
      </c>
      <c r="GU135" s="1">
        <v>0</v>
      </c>
      <c r="GV135" s="1">
        <v>0</v>
      </c>
      <c r="GW135" s="1">
        <v>0</v>
      </c>
      <c r="GX135" s="1">
        <v>0</v>
      </c>
      <c r="GY135" s="1">
        <v>0</v>
      </c>
      <c r="GZ135" s="1">
        <v>0</v>
      </c>
      <c r="HA135" s="1">
        <v>0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341.40499999999997</v>
      </c>
    </row>
    <row r="136" spans="2:232" x14ac:dyDescent="0.25">
      <c r="B136" t="s">
        <v>175</v>
      </c>
      <c r="C136" t="s">
        <v>56</v>
      </c>
      <c r="D136" s="1">
        <v>19.946999999999999</v>
      </c>
      <c r="E136" s="1">
        <v>13.835000000000001</v>
      </c>
      <c r="F136" s="1">
        <v>5.3530000000000006</v>
      </c>
      <c r="G136" s="1">
        <v>1.052</v>
      </c>
      <c r="H136" s="1">
        <v>1E-3</v>
      </c>
      <c r="I136" s="1">
        <v>0.625</v>
      </c>
      <c r="J136" s="1">
        <v>0.49300000000000005</v>
      </c>
      <c r="K136" s="1">
        <v>0</v>
      </c>
      <c r="L136" s="1">
        <v>0</v>
      </c>
      <c r="M136" s="1">
        <v>0</v>
      </c>
      <c r="N136" s="1">
        <v>2.266</v>
      </c>
      <c r="O136" s="1">
        <v>0</v>
      </c>
      <c r="P136" s="1">
        <v>0</v>
      </c>
      <c r="Q136" s="1">
        <v>83.934999999999988</v>
      </c>
      <c r="R136" s="1">
        <v>1.1380000000000001</v>
      </c>
      <c r="S136" s="1">
        <v>12.068</v>
      </c>
      <c r="T136" s="1">
        <v>82.283000000000001</v>
      </c>
      <c r="U136" s="1">
        <v>0.49899999999999994</v>
      </c>
      <c r="V136" s="1">
        <v>93.792999999999992</v>
      </c>
      <c r="W136" s="1">
        <v>812.97299999999996</v>
      </c>
      <c r="X136" s="1">
        <v>157.39599999999999</v>
      </c>
      <c r="Y136" s="1">
        <v>97.954000000000008</v>
      </c>
      <c r="Z136" s="1">
        <v>28.584000000000003</v>
      </c>
      <c r="AA136" s="1">
        <v>95.363</v>
      </c>
      <c r="AB136" s="1">
        <v>0.14000000000000001</v>
      </c>
      <c r="AC136" s="1">
        <v>5.0000000000000001E-3</v>
      </c>
      <c r="AD136" s="1">
        <v>2.1999999999999999E-2</v>
      </c>
      <c r="AE136" s="1">
        <v>0.27599999999999997</v>
      </c>
      <c r="AF136" s="1">
        <v>8.9999999999999993E-3</v>
      </c>
      <c r="AG136" s="1">
        <v>0.12</v>
      </c>
      <c r="AH136" s="1">
        <v>0.08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0.13999999999999999</v>
      </c>
      <c r="AV136" s="1">
        <v>0.10099999999999999</v>
      </c>
      <c r="AW136" s="1">
        <v>0.45499999999999996</v>
      </c>
      <c r="AX136" s="1">
        <v>0.108</v>
      </c>
      <c r="AY136" s="1">
        <v>0.04</v>
      </c>
      <c r="AZ136" s="1">
        <v>0</v>
      </c>
      <c r="BA136" s="1">
        <v>0</v>
      </c>
      <c r="BB136" s="1">
        <v>6.0999999999999999E-2</v>
      </c>
      <c r="BC136" s="1">
        <v>0.41499999999999998</v>
      </c>
      <c r="BD136" s="1">
        <v>8.199999999999999E-2</v>
      </c>
      <c r="BE136" s="1">
        <v>0.222</v>
      </c>
      <c r="BF136" s="1">
        <v>4.3999999999999997E-2</v>
      </c>
      <c r="BG136" s="1">
        <v>0.106</v>
      </c>
      <c r="BH136" s="1">
        <v>0.29699999999999999</v>
      </c>
      <c r="BI136" s="1">
        <v>0.48299999999999998</v>
      </c>
      <c r="BJ136" s="1">
        <v>8.3999999999999991E-2</v>
      </c>
      <c r="BK136" s="1">
        <v>0.20199999999999999</v>
      </c>
      <c r="BL136" s="1">
        <v>5.2999999999999999E-2</v>
      </c>
      <c r="BM136" s="1">
        <v>0.35199999999999998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0.83699999999999997</v>
      </c>
      <c r="BY136" s="1">
        <v>11.821</v>
      </c>
      <c r="BZ136" s="1">
        <v>205.215</v>
      </c>
      <c r="CA136" s="1">
        <v>116.73599999999999</v>
      </c>
      <c r="CB136" s="1">
        <v>317.57299999999998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2.4380000000000002</v>
      </c>
      <c r="CV136" s="1">
        <v>0</v>
      </c>
      <c r="CW136" s="1">
        <v>0</v>
      </c>
      <c r="CX136" s="1">
        <v>0</v>
      </c>
      <c r="CY136" s="1">
        <v>0</v>
      </c>
      <c r="CZ136" s="1">
        <v>6.6760000000000002</v>
      </c>
      <c r="DA136" s="1">
        <v>20.831000000000003</v>
      </c>
      <c r="DB136" s="1">
        <v>20.864000000000001</v>
      </c>
      <c r="DC136" s="1">
        <v>26.173999999999999</v>
      </c>
      <c r="DD136" s="1">
        <v>5.452</v>
      </c>
      <c r="DE136" s="1">
        <v>104.316</v>
      </c>
      <c r="DF136" s="1">
        <v>145.476</v>
      </c>
      <c r="DG136" s="1">
        <v>0</v>
      </c>
      <c r="DH136" s="1">
        <v>2.71</v>
      </c>
      <c r="DI136" s="1">
        <v>21.253</v>
      </c>
      <c r="DJ136" s="1">
        <v>0.623</v>
      </c>
      <c r="DK136" s="1">
        <v>5.7999999999999996E-2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1">
        <v>0</v>
      </c>
      <c r="GP136" s="1">
        <v>0</v>
      </c>
      <c r="GQ136" s="1">
        <v>0</v>
      </c>
      <c r="GR136" s="1">
        <v>0</v>
      </c>
      <c r="GS136" s="1">
        <v>0</v>
      </c>
      <c r="GT136" s="1">
        <v>0</v>
      </c>
      <c r="GU136" s="1">
        <v>0</v>
      </c>
      <c r="GV136" s="1">
        <v>0</v>
      </c>
      <c r="GW136" s="1">
        <v>0</v>
      </c>
      <c r="GX136" s="1">
        <v>0</v>
      </c>
      <c r="GY136" s="1">
        <v>0</v>
      </c>
      <c r="GZ136" s="1">
        <v>0</v>
      </c>
      <c r="HA136" s="1">
        <v>0</v>
      </c>
      <c r="HB136" s="1">
        <v>0</v>
      </c>
      <c r="HC136" s="1">
        <v>0</v>
      </c>
      <c r="HD136" s="1">
        <v>0</v>
      </c>
      <c r="HE136" s="1">
        <v>0</v>
      </c>
      <c r="HF136" s="1">
        <v>0</v>
      </c>
      <c r="HG136" s="1">
        <v>0</v>
      </c>
      <c r="HH136" s="1">
        <v>0</v>
      </c>
      <c r="HI136" s="1">
        <v>0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</v>
      </c>
      <c r="HR136" s="1">
        <v>0</v>
      </c>
      <c r="HS136" s="1">
        <v>0</v>
      </c>
      <c r="HT136" s="1">
        <v>0</v>
      </c>
      <c r="HU136" s="1">
        <v>0</v>
      </c>
      <c r="HV136" s="1">
        <v>0</v>
      </c>
      <c r="HW136" s="1">
        <v>0</v>
      </c>
      <c r="HX136" s="1">
        <v>1317.6130000000001</v>
      </c>
    </row>
    <row r="137" spans="2:232" x14ac:dyDescent="0.25">
      <c r="B137" t="s">
        <v>176</v>
      </c>
      <c r="C137" t="s">
        <v>57</v>
      </c>
      <c r="D137" s="1">
        <v>2.5009999999999999</v>
      </c>
      <c r="E137" s="1">
        <v>0.36899999999999999</v>
      </c>
      <c r="F137" s="1">
        <v>0.99600000000000011</v>
      </c>
      <c r="G137" s="1">
        <v>9.2999999999999999E-2</v>
      </c>
      <c r="H137" s="1">
        <v>2E-3</v>
      </c>
      <c r="I137" s="1">
        <v>0.10200000000000001</v>
      </c>
      <c r="J137" s="1">
        <v>0.48599999999999993</v>
      </c>
      <c r="K137" s="1">
        <v>17.895</v>
      </c>
      <c r="L137" s="1">
        <v>1.8050000000000002</v>
      </c>
      <c r="M137" s="1">
        <v>7.266</v>
      </c>
      <c r="N137" s="1">
        <v>21.43</v>
      </c>
      <c r="O137" s="1">
        <v>1.0920000000000001</v>
      </c>
      <c r="P137" s="1">
        <v>11.250999999999999</v>
      </c>
      <c r="Q137" s="1">
        <v>2.415</v>
      </c>
      <c r="R137" s="1">
        <v>1.8149999999999999</v>
      </c>
      <c r="S137" s="1">
        <v>17.361999999999998</v>
      </c>
      <c r="T137" s="1">
        <v>2.9089999999999998</v>
      </c>
      <c r="U137" s="1">
        <v>0.25800000000000001</v>
      </c>
      <c r="V137" s="1">
        <v>1.208</v>
      </c>
      <c r="W137" s="1">
        <v>74.954000000000008</v>
      </c>
      <c r="X137" s="1">
        <v>68.010000000000005</v>
      </c>
      <c r="Y137" s="1">
        <v>42.628</v>
      </c>
      <c r="Z137" s="1">
        <v>0.54500000000000004</v>
      </c>
      <c r="AA137" s="1">
        <v>0.15700000000000003</v>
      </c>
      <c r="AB137" s="1">
        <v>0.67100000000000004</v>
      </c>
      <c r="AC137" s="1">
        <v>3.0000000000000001E-3</v>
      </c>
      <c r="AD137" s="1">
        <v>0</v>
      </c>
      <c r="AE137" s="1">
        <v>0.82599999999999996</v>
      </c>
      <c r="AF137" s="1">
        <v>5.0000000000000001E-3</v>
      </c>
      <c r="AG137" s="1">
        <v>0</v>
      </c>
      <c r="AH137" s="1">
        <v>0</v>
      </c>
      <c r="AI137" s="1">
        <v>0.157</v>
      </c>
      <c r="AJ137" s="1">
        <v>0.55499999999999994</v>
      </c>
      <c r="AK137" s="1">
        <v>4.5289999999999999</v>
      </c>
      <c r="AL137" s="1">
        <v>5.6480000000000006</v>
      </c>
      <c r="AM137" s="1">
        <v>0.46599999999999997</v>
      </c>
      <c r="AN137" s="1">
        <v>14.388999999999999</v>
      </c>
      <c r="AO137" s="1">
        <v>3.2699999999999996</v>
      </c>
      <c r="AP137" s="1">
        <v>8.5999999999999993E-2</v>
      </c>
      <c r="AQ137" s="1">
        <v>3.0990000000000002</v>
      </c>
      <c r="AR137" s="1">
        <v>2.3919999999999999</v>
      </c>
      <c r="AS137" s="1">
        <v>1.036</v>
      </c>
      <c r="AT137" s="1">
        <v>1.4620000000000002</v>
      </c>
      <c r="AU137" s="1">
        <v>0.65199999999999991</v>
      </c>
      <c r="AV137" s="1">
        <v>0.28499999999999998</v>
      </c>
      <c r="AW137" s="1">
        <v>0.90600000000000003</v>
      </c>
      <c r="AX137" s="1">
        <v>0.24399999999999999</v>
      </c>
      <c r="AY137" s="1">
        <v>0.161</v>
      </c>
      <c r="AZ137" s="1">
        <v>0.80499999999999994</v>
      </c>
      <c r="BA137" s="1">
        <v>1.248</v>
      </c>
      <c r="BB137" s="1">
        <v>0.374</v>
      </c>
      <c r="BC137" s="1">
        <v>1.964</v>
      </c>
      <c r="BD137" s="1">
        <v>0.80099999999999993</v>
      </c>
      <c r="BE137" s="1">
        <v>1.6919999999999999</v>
      </c>
      <c r="BF137" s="1">
        <v>0.70099999999999996</v>
      </c>
      <c r="BG137" s="1">
        <v>2.8600000000000003</v>
      </c>
      <c r="BH137" s="1">
        <v>3.593</v>
      </c>
      <c r="BI137" s="1">
        <v>4.3289999999999997</v>
      </c>
      <c r="BJ137" s="1">
        <v>0.70200000000000007</v>
      </c>
      <c r="BK137" s="1">
        <v>3.6149999999999998</v>
      </c>
      <c r="BL137" s="1">
        <v>0.24</v>
      </c>
      <c r="BM137" s="1">
        <v>1.9049999999999998</v>
      </c>
      <c r="BN137" s="1">
        <v>2.2399999999999998</v>
      </c>
      <c r="BO137" s="1">
        <v>0.20399999999999999</v>
      </c>
      <c r="BP137" s="1">
        <v>0.26700000000000002</v>
      </c>
      <c r="BQ137" s="1">
        <v>0.41500000000000004</v>
      </c>
      <c r="BR137" s="1">
        <v>1.7290000000000001</v>
      </c>
      <c r="BS137" s="1">
        <v>2.1750000000000003</v>
      </c>
      <c r="BT137" s="1">
        <v>1.4969999999999999</v>
      </c>
      <c r="BU137" s="1">
        <v>0</v>
      </c>
      <c r="BV137" s="1">
        <v>0</v>
      </c>
      <c r="BW137" s="1">
        <v>0</v>
      </c>
      <c r="BX137" s="1">
        <v>9.6229999999999993</v>
      </c>
      <c r="BY137" s="1">
        <v>47.658000000000001</v>
      </c>
      <c r="BZ137" s="1">
        <v>268.988</v>
      </c>
      <c r="CA137" s="1">
        <v>48.529000000000003</v>
      </c>
      <c r="CB137" s="1">
        <v>697.755</v>
      </c>
      <c r="CC137" s="1">
        <v>0.95</v>
      </c>
      <c r="CD137" s="1">
        <v>1.3920000000000001</v>
      </c>
      <c r="CE137" s="1">
        <v>4.6999999999999993</v>
      </c>
      <c r="CF137" s="1">
        <v>0</v>
      </c>
      <c r="CG137" s="1">
        <v>2.8320000000000003</v>
      </c>
      <c r="CH137" s="1">
        <v>0</v>
      </c>
      <c r="CI137" s="1">
        <v>0</v>
      </c>
      <c r="CJ137" s="1">
        <v>0.81799999999999995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1.48</v>
      </c>
      <c r="CS137" s="1">
        <v>0</v>
      </c>
      <c r="CT137" s="1">
        <v>0</v>
      </c>
      <c r="CU137" s="1">
        <v>20.035</v>
      </c>
      <c r="CV137" s="1">
        <v>0</v>
      </c>
      <c r="CW137" s="1">
        <v>7.0659999999999989</v>
      </c>
      <c r="CX137" s="1">
        <v>3.3150000000000004</v>
      </c>
      <c r="CY137" s="1">
        <v>4.3280000000000003</v>
      </c>
      <c r="CZ137" s="1">
        <v>11.449000000000002</v>
      </c>
      <c r="DA137" s="1">
        <v>12.768000000000001</v>
      </c>
      <c r="DB137" s="1">
        <v>39.405000000000001</v>
      </c>
      <c r="DC137" s="1">
        <v>51.249000000000002</v>
      </c>
      <c r="DD137" s="1">
        <v>6.6390000000000011</v>
      </c>
      <c r="DE137" s="1">
        <v>29.322999999999997</v>
      </c>
      <c r="DF137" s="1">
        <v>85.868000000000009</v>
      </c>
      <c r="DG137" s="1">
        <v>1.3640000000000001</v>
      </c>
      <c r="DH137" s="1">
        <v>3.0049999999999999</v>
      </c>
      <c r="DI137" s="1">
        <v>14.492000000000001</v>
      </c>
      <c r="DJ137" s="1">
        <v>0.45699999999999996</v>
      </c>
      <c r="DK137" s="1">
        <v>0.20399999999999999</v>
      </c>
      <c r="DL137" s="1">
        <v>4.1789999999999994</v>
      </c>
      <c r="DM137" s="1">
        <v>3.758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1">
        <v>0</v>
      </c>
      <c r="GP137" s="1">
        <v>0</v>
      </c>
      <c r="GQ137" s="1">
        <v>0</v>
      </c>
      <c r="GR137" s="1">
        <v>0</v>
      </c>
      <c r="GS137" s="1">
        <v>0</v>
      </c>
      <c r="GT137" s="1">
        <v>0</v>
      </c>
      <c r="GU137" s="1">
        <v>0</v>
      </c>
      <c r="GV137" s="1">
        <v>0</v>
      </c>
      <c r="GW137" s="1">
        <v>0</v>
      </c>
      <c r="GX137" s="1">
        <v>0</v>
      </c>
      <c r="GY137" s="1">
        <v>0</v>
      </c>
      <c r="GZ137" s="1">
        <v>0</v>
      </c>
      <c r="HA137" s="1">
        <v>0</v>
      </c>
      <c r="HB137" s="1">
        <v>0</v>
      </c>
      <c r="HC137" s="1">
        <v>0</v>
      </c>
      <c r="HD137" s="1">
        <v>0</v>
      </c>
      <c r="HE137" s="1">
        <v>0</v>
      </c>
      <c r="HF137" s="1">
        <v>0</v>
      </c>
      <c r="HG137" s="1">
        <v>0</v>
      </c>
      <c r="HH137" s="1">
        <v>0</v>
      </c>
      <c r="HI137" s="1">
        <v>0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</v>
      </c>
      <c r="HP137" s="1">
        <v>0</v>
      </c>
      <c r="HQ137" s="1">
        <v>0</v>
      </c>
      <c r="HR137" s="1">
        <v>0</v>
      </c>
      <c r="HS137" s="1">
        <v>0</v>
      </c>
      <c r="HT137" s="1">
        <v>0</v>
      </c>
      <c r="HU137" s="1">
        <v>0</v>
      </c>
      <c r="HV137" s="1">
        <v>0</v>
      </c>
      <c r="HW137" s="1">
        <v>0</v>
      </c>
      <c r="HX137" s="1">
        <v>475.47800000000001</v>
      </c>
    </row>
    <row r="138" spans="2:232" x14ac:dyDescent="0.25">
      <c r="B138" t="s">
        <v>177</v>
      </c>
      <c r="C138" t="s">
        <v>58</v>
      </c>
      <c r="D138" s="1">
        <v>0.77400000000000002</v>
      </c>
      <c r="E138" s="1">
        <v>0.186</v>
      </c>
      <c r="F138" s="1">
        <v>0.193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5.649</v>
      </c>
      <c r="R138" s="1">
        <v>8.9480000000000004</v>
      </c>
      <c r="S138" s="1">
        <v>47.802</v>
      </c>
      <c r="T138" s="1">
        <v>6.3610000000000007</v>
      </c>
      <c r="U138" s="1">
        <v>1.1180000000000001</v>
      </c>
      <c r="V138" s="1">
        <v>81.23599999999999</v>
      </c>
      <c r="W138" s="1">
        <v>389.32400000000001</v>
      </c>
      <c r="X138" s="1">
        <v>1051.29</v>
      </c>
      <c r="Y138" s="1">
        <v>397.62899999999996</v>
      </c>
      <c r="Z138" s="1">
        <v>239.303</v>
      </c>
      <c r="AA138" s="1">
        <v>26.951000000000001</v>
      </c>
      <c r="AB138" s="1">
        <v>20.358000000000001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2.7269999999999999</v>
      </c>
      <c r="AO138" s="1">
        <v>21.715999999999998</v>
      </c>
      <c r="AP138" s="1">
        <v>5.3000000000000005E-2</v>
      </c>
      <c r="AQ138" s="1">
        <v>0.29300000000000004</v>
      </c>
      <c r="AR138" s="1">
        <v>5.8820000000000006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2E-3</v>
      </c>
      <c r="BC138" s="1">
        <v>0.218</v>
      </c>
      <c r="BD138" s="1">
        <v>0.378</v>
      </c>
      <c r="BE138" s="1">
        <v>0.88700000000000001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0.94</v>
      </c>
      <c r="BL138" s="1">
        <v>0.312</v>
      </c>
      <c r="BM138" s="1">
        <v>0</v>
      </c>
      <c r="BN138" s="1">
        <v>0</v>
      </c>
      <c r="BO138" s="1">
        <v>1.0069999999999999</v>
      </c>
      <c r="BP138" s="1">
        <v>1.028</v>
      </c>
      <c r="BQ138" s="1">
        <v>1.345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50.254999999999995</v>
      </c>
      <c r="CA138" s="1">
        <v>104.22399999999999</v>
      </c>
      <c r="CB138" s="1">
        <v>672.37100000000009</v>
      </c>
      <c r="CC138" s="1">
        <v>2.1080000000000001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0.96299999999999986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10.747999999999999</v>
      </c>
      <c r="CV138" s="1">
        <v>0</v>
      </c>
      <c r="CW138" s="1">
        <v>5.25</v>
      </c>
      <c r="CX138" s="1">
        <v>2.1869999999999998</v>
      </c>
      <c r="CY138" s="1">
        <v>0</v>
      </c>
      <c r="CZ138" s="1">
        <v>2.169</v>
      </c>
      <c r="DA138" s="1">
        <v>10.067</v>
      </c>
      <c r="DB138" s="1">
        <v>6.9550000000000001</v>
      </c>
      <c r="DC138" s="1">
        <v>5.9329999999999998</v>
      </c>
      <c r="DD138" s="1">
        <v>0.83300000000000007</v>
      </c>
      <c r="DE138" s="1">
        <v>1.9809999999999999</v>
      </c>
      <c r="DF138" s="1">
        <v>46.197999999999993</v>
      </c>
      <c r="DG138" s="1">
        <v>0.78399999999999992</v>
      </c>
      <c r="DH138" s="1">
        <v>0.44699999999999995</v>
      </c>
      <c r="DI138" s="1">
        <v>9.6790000000000003</v>
      </c>
      <c r="DJ138" s="1">
        <v>0</v>
      </c>
      <c r="DK138" s="1">
        <v>0</v>
      </c>
      <c r="DL138" s="1">
        <v>1.39</v>
      </c>
      <c r="DM138" s="1">
        <v>0.186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1">
        <v>0</v>
      </c>
      <c r="GP138" s="1">
        <v>0</v>
      </c>
      <c r="GQ138" s="1">
        <v>0</v>
      </c>
      <c r="GR138" s="1">
        <v>0</v>
      </c>
      <c r="GS138" s="1">
        <v>0</v>
      </c>
      <c r="GT138" s="1">
        <v>0</v>
      </c>
      <c r="GU138" s="1">
        <v>0</v>
      </c>
      <c r="GV138" s="1">
        <v>0</v>
      </c>
      <c r="GW138" s="1">
        <v>0</v>
      </c>
      <c r="GX138" s="1">
        <v>0</v>
      </c>
      <c r="GY138" s="1">
        <v>0</v>
      </c>
      <c r="GZ138" s="1">
        <v>0</v>
      </c>
      <c r="HA138" s="1">
        <v>0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</v>
      </c>
      <c r="HK138" s="1">
        <v>0</v>
      </c>
      <c r="HL138" s="1">
        <v>0</v>
      </c>
      <c r="HM138" s="1">
        <v>0</v>
      </c>
      <c r="HN138" s="1">
        <v>0</v>
      </c>
      <c r="HO138" s="1">
        <v>0</v>
      </c>
      <c r="HP138" s="1">
        <v>0</v>
      </c>
      <c r="HQ138" s="1">
        <v>0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1802.2829999999999</v>
      </c>
    </row>
    <row r="139" spans="2:232" x14ac:dyDescent="0.25">
      <c r="B139" t="s">
        <v>178</v>
      </c>
      <c r="C139" t="s">
        <v>59</v>
      </c>
      <c r="D139" s="1">
        <v>988.24999999999989</v>
      </c>
      <c r="E139" s="1">
        <v>409.01899999999995</v>
      </c>
      <c r="F139" s="1">
        <v>1.415</v>
      </c>
      <c r="G139" s="1">
        <v>48.786999999999999</v>
      </c>
      <c r="H139" s="1">
        <v>2.5000000000000001E-2</v>
      </c>
      <c r="I139" s="1">
        <v>14.613000000000001</v>
      </c>
      <c r="J139" s="1">
        <v>53.442</v>
      </c>
      <c r="K139" s="1">
        <v>0</v>
      </c>
      <c r="L139" s="1">
        <v>8.1389999999999993</v>
      </c>
      <c r="M139" s="1">
        <v>0</v>
      </c>
      <c r="N139" s="1">
        <v>0</v>
      </c>
      <c r="O139" s="1">
        <v>0</v>
      </c>
      <c r="P139" s="1">
        <v>8.0760000000000005</v>
      </c>
      <c r="Q139" s="1">
        <v>96.286000000000001</v>
      </c>
      <c r="R139" s="1">
        <v>10.268000000000001</v>
      </c>
      <c r="S139" s="1">
        <v>102.488</v>
      </c>
      <c r="T139" s="1">
        <v>181.76599999999996</v>
      </c>
      <c r="U139" s="1">
        <v>4.9610000000000003</v>
      </c>
      <c r="V139" s="1">
        <v>77.368000000000009</v>
      </c>
      <c r="W139" s="1">
        <v>324.93100000000004</v>
      </c>
      <c r="X139" s="1">
        <v>138.37699999999998</v>
      </c>
      <c r="Y139" s="1">
        <v>370.09199999999998</v>
      </c>
      <c r="Z139" s="1">
        <v>7.2989999999999995</v>
      </c>
      <c r="AA139" s="1">
        <v>1.0389999999999997</v>
      </c>
      <c r="AB139" s="1">
        <v>0.92400000000000004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0.34699999999999998</v>
      </c>
      <c r="AP139" s="1">
        <v>0</v>
      </c>
      <c r="AQ139" s="1">
        <v>1.8279999999999994</v>
      </c>
      <c r="AR139" s="1">
        <v>7.0000000000000062E-3</v>
      </c>
      <c r="AS139" s="1">
        <v>0.38700000000000045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0.39399999999999996</v>
      </c>
      <c r="BK139" s="1">
        <v>0.59400000000000008</v>
      </c>
      <c r="BL139" s="1">
        <v>0.35599999999999998</v>
      </c>
      <c r="BM139" s="1">
        <v>0.73299999999999998</v>
      </c>
      <c r="BN139" s="1">
        <v>0.47499999999999998</v>
      </c>
      <c r="BO139" s="1">
        <v>0</v>
      </c>
      <c r="BP139" s="1">
        <v>0</v>
      </c>
      <c r="BQ139" s="1">
        <v>0</v>
      </c>
      <c r="BR139" s="1">
        <v>1.169</v>
      </c>
      <c r="BS139" s="1">
        <v>0</v>
      </c>
      <c r="BT139" s="1">
        <v>2.1119999999999997</v>
      </c>
      <c r="BU139" s="1">
        <v>0.54099999999999993</v>
      </c>
      <c r="BV139" s="1">
        <v>0</v>
      </c>
      <c r="BW139" s="1">
        <v>0</v>
      </c>
      <c r="BX139" s="1">
        <v>11.536</v>
      </c>
      <c r="BY139" s="1">
        <v>22.017999999999997</v>
      </c>
      <c r="BZ139" s="1">
        <v>171.59400000000002</v>
      </c>
      <c r="CA139" s="1">
        <v>47.200999999999993</v>
      </c>
      <c r="CB139" s="1">
        <v>361.22800000000007</v>
      </c>
      <c r="CC139" s="1">
        <v>0.62500000000000011</v>
      </c>
      <c r="CD139" s="1">
        <v>0</v>
      </c>
      <c r="CE139" s="1">
        <v>0</v>
      </c>
      <c r="CF139" s="1">
        <v>0</v>
      </c>
      <c r="CG139" s="1">
        <v>0</v>
      </c>
      <c r="CH139" s="1">
        <v>0.54600000000000004</v>
      </c>
      <c r="CI139" s="1">
        <v>0</v>
      </c>
      <c r="CJ139" s="1">
        <v>13.177999999999999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5.6340000000000003</v>
      </c>
      <c r="CV139" s="1">
        <v>0</v>
      </c>
      <c r="CW139" s="1">
        <v>3.996</v>
      </c>
      <c r="CX139" s="1">
        <v>1.1340000000000001</v>
      </c>
      <c r="CY139" s="1">
        <v>12.784000000000001</v>
      </c>
      <c r="CZ139" s="1">
        <v>20.428999999999998</v>
      </c>
      <c r="DA139" s="1">
        <v>53.133000000000003</v>
      </c>
      <c r="DB139" s="1">
        <v>21.4</v>
      </c>
      <c r="DC139" s="1">
        <v>27.516000000000002</v>
      </c>
      <c r="DD139" s="1">
        <v>2.6389999999999998</v>
      </c>
      <c r="DE139" s="1">
        <v>32.466000000000008</v>
      </c>
      <c r="DF139" s="1">
        <v>116.59399999999999</v>
      </c>
      <c r="DG139" s="1">
        <v>32.868000000000002</v>
      </c>
      <c r="DH139" s="1">
        <v>665.87599999999998</v>
      </c>
      <c r="DI139" s="1">
        <v>37.735999999999997</v>
      </c>
      <c r="DJ139" s="1">
        <v>0.43199999999999994</v>
      </c>
      <c r="DK139" s="1">
        <v>2.1110000000000002</v>
      </c>
      <c r="DL139" s="1">
        <v>50.48</v>
      </c>
      <c r="DM139" s="1">
        <v>3.2320000000000002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1">
        <v>0</v>
      </c>
      <c r="GP139" s="1">
        <v>0</v>
      </c>
      <c r="GQ139" s="1">
        <v>0</v>
      </c>
      <c r="GR139" s="1">
        <v>0</v>
      </c>
      <c r="GS139" s="1">
        <v>0</v>
      </c>
      <c r="GT139" s="1">
        <v>0</v>
      </c>
      <c r="GU139" s="1">
        <v>0</v>
      </c>
      <c r="GV139" s="1">
        <v>0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0</v>
      </c>
      <c r="HL139" s="1">
        <v>0</v>
      </c>
      <c r="HM139" s="1">
        <v>0</v>
      </c>
      <c r="HN139" s="1">
        <v>0</v>
      </c>
      <c r="HO139" s="1">
        <v>0</v>
      </c>
      <c r="HP139" s="1">
        <v>0</v>
      </c>
      <c r="HQ139" s="1">
        <v>0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1349.2729999999999</v>
      </c>
    </row>
    <row r="140" spans="2:232" x14ac:dyDescent="0.25">
      <c r="B140" t="s">
        <v>179</v>
      </c>
      <c r="C140" t="s">
        <v>60</v>
      </c>
      <c r="D140" s="1">
        <v>2.0369999999999999</v>
      </c>
      <c r="E140" s="1">
        <v>0.52100000000000002</v>
      </c>
      <c r="F140" s="1">
        <v>0.92399999999999993</v>
      </c>
      <c r="G140" s="1">
        <v>0.16500000000000001</v>
      </c>
      <c r="H140" s="1">
        <v>5.0000000000000001E-3</v>
      </c>
      <c r="I140" s="1">
        <v>0.121</v>
      </c>
      <c r="J140" s="1">
        <v>0.17799999999999999</v>
      </c>
      <c r="K140" s="1">
        <v>0.68</v>
      </c>
      <c r="L140" s="1">
        <v>0.58299999999999996</v>
      </c>
      <c r="M140" s="1">
        <v>0.52500000000000002</v>
      </c>
      <c r="N140" s="1">
        <v>0.66100000000000003</v>
      </c>
      <c r="O140" s="1">
        <v>0.51200000000000001</v>
      </c>
      <c r="P140" s="1">
        <v>0</v>
      </c>
      <c r="Q140" s="1">
        <v>0.316</v>
      </c>
      <c r="R140" s="1">
        <v>1.4E-2</v>
      </c>
      <c r="S140" s="1">
        <v>1.7000000000000001E-2</v>
      </c>
      <c r="T140" s="1">
        <v>1.4999999999999999E-2</v>
      </c>
      <c r="U140" s="1">
        <v>3.0000000000000001E-3</v>
      </c>
      <c r="V140" s="1">
        <v>2.1000000000000001E-2</v>
      </c>
      <c r="W140" s="1">
        <v>3.7999999999999999E-2</v>
      </c>
      <c r="X140" s="1">
        <v>0.13400000000000001</v>
      </c>
      <c r="Y140" s="1">
        <v>4.2999999999999997E-2</v>
      </c>
      <c r="Z140" s="1">
        <v>225.98600000000002</v>
      </c>
      <c r="AA140" s="1">
        <v>0.11600000000000002</v>
      </c>
      <c r="AB140" s="1">
        <v>45.281999999999996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0.24</v>
      </c>
      <c r="AP140" s="1">
        <v>1.4999999999999999E-2</v>
      </c>
      <c r="AQ140" s="1">
        <v>0.27400000000000002</v>
      </c>
      <c r="AR140" s="1">
        <v>0.11700000000000002</v>
      </c>
      <c r="AS140" s="1">
        <v>0.28600000000000003</v>
      </c>
      <c r="AT140" s="1">
        <v>0.32400000000000001</v>
      </c>
      <c r="AU140" s="1">
        <v>0.28000000000000003</v>
      </c>
      <c r="AV140" s="1">
        <v>9.2999999999999999E-2</v>
      </c>
      <c r="AW140" s="1">
        <v>0.21099999999999999</v>
      </c>
      <c r="AX140" s="1">
        <v>7.2999999999999995E-2</v>
      </c>
      <c r="AY140" s="1">
        <v>6.4000000000000001E-2</v>
      </c>
      <c r="AZ140" s="1">
        <v>0.81599999999999995</v>
      </c>
      <c r="BA140" s="1">
        <v>1.1829999999999998</v>
      </c>
      <c r="BB140" s="1">
        <v>6.0999999999999999E-2</v>
      </c>
      <c r="BC140" s="1">
        <v>0.25600000000000001</v>
      </c>
      <c r="BD140" s="1">
        <v>0.11600000000000002</v>
      </c>
      <c r="BE140" s="1">
        <v>0.24199999999999999</v>
      </c>
      <c r="BF140" s="1">
        <v>4.1000000000000002E-2</v>
      </c>
      <c r="BG140" s="1">
        <v>8.7999999999999995E-2</v>
      </c>
      <c r="BH140" s="1">
        <v>0.315</v>
      </c>
      <c r="BI140" s="1">
        <v>0.28500000000000003</v>
      </c>
      <c r="BJ140" s="1">
        <v>7.2999999999999995E-2</v>
      </c>
      <c r="BK140" s="1">
        <v>0.182</v>
      </c>
      <c r="BL140" s="1">
        <v>0.111</v>
      </c>
      <c r="BM140" s="1">
        <v>0.21199999999999999</v>
      </c>
      <c r="BN140" s="1">
        <v>5.5E-2</v>
      </c>
      <c r="BO140" s="1">
        <v>0.75800000000000001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0.75800000000000001</v>
      </c>
      <c r="BY140" s="1">
        <v>2.3220000000000001</v>
      </c>
      <c r="BZ140" s="1">
        <v>4.3819999999999997</v>
      </c>
      <c r="CA140" s="1">
        <v>8.7170000000000005</v>
      </c>
      <c r="CB140" s="1">
        <v>175.92500000000001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0.79599999999999993</v>
      </c>
      <c r="CK140" s="1">
        <v>0</v>
      </c>
      <c r="CL140" s="1">
        <v>0</v>
      </c>
      <c r="CM140" s="1">
        <v>0</v>
      </c>
      <c r="CN140" s="1">
        <v>0</v>
      </c>
      <c r="CO140" s="1">
        <v>0.629</v>
      </c>
      <c r="CP140" s="1">
        <v>11.991</v>
      </c>
      <c r="CQ140" s="1">
        <v>0.70599999999999996</v>
      </c>
      <c r="CR140" s="1">
        <v>0.72299999999999998</v>
      </c>
      <c r="CS140" s="1">
        <v>0</v>
      </c>
      <c r="CT140" s="1">
        <v>0</v>
      </c>
      <c r="CU140" s="1">
        <v>0.71499999999999997</v>
      </c>
      <c r="CV140" s="1">
        <v>0</v>
      </c>
      <c r="CW140" s="1">
        <v>0.44500000000000001</v>
      </c>
      <c r="CX140" s="1">
        <v>0.27200000000000002</v>
      </c>
      <c r="CY140" s="1">
        <v>0.69899999999999995</v>
      </c>
      <c r="CZ140" s="1">
        <v>8.7889999999999997</v>
      </c>
      <c r="DA140" s="1">
        <v>0.67700000000000005</v>
      </c>
      <c r="DB140" s="1">
        <v>0.75</v>
      </c>
      <c r="DC140" s="1">
        <v>0.72099999999999997</v>
      </c>
      <c r="DD140" s="1">
        <v>0.71499999999999997</v>
      </c>
      <c r="DE140" s="1">
        <v>1.9750000000000001</v>
      </c>
      <c r="DF140" s="1">
        <v>4.5060000000000002</v>
      </c>
      <c r="DG140" s="1">
        <v>0.92800000000000005</v>
      </c>
      <c r="DH140" s="1">
        <v>76.852000000000004</v>
      </c>
      <c r="DI140" s="1">
        <v>97.340999999999994</v>
      </c>
      <c r="DJ140" s="1">
        <v>1.262</v>
      </c>
      <c r="DK140" s="1">
        <v>0.65200000000000002</v>
      </c>
      <c r="DL140" s="1">
        <v>1.7449999999999999</v>
      </c>
      <c r="DM140" s="1">
        <v>0.37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0</v>
      </c>
      <c r="GU140" s="1">
        <v>0</v>
      </c>
      <c r="GV140" s="1">
        <v>0</v>
      </c>
      <c r="GW140" s="1">
        <v>0</v>
      </c>
      <c r="GX140" s="1">
        <v>0</v>
      </c>
      <c r="GY140" s="1">
        <v>0</v>
      </c>
      <c r="GZ140" s="1">
        <v>0</v>
      </c>
      <c r="HA140" s="1">
        <v>0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</v>
      </c>
      <c r="HM140" s="1">
        <v>0</v>
      </c>
      <c r="HN140" s="1">
        <v>0</v>
      </c>
      <c r="HO140" s="1">
        <v>0</v>
      </c>
      <c r="HP140" s="1">
        <v>0</v>
      </c>
      <c r="HQ140" s="1">
        <v>0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407.88200000000001</v>
      </c>
    </row>
    <row r="141" spans="2:232" x14ac:dyDescent="0.25">
      <c r="B141" t="s">
        <v>180</v>
      </c>
      <c r="C141" t="s">
        <v>61</v>
      </c>
      <c r="D141" s="1">
        <v>20.998999999999999</v>
      </c>
      <c r="E141" s="1">
        <v>0.40900000000000003</v>
      </c>
      <c r="F141" s="1">
        <v>2.3120000000000003</v>
      </c>
      <c r="G141" s="1">
        <v>4.1000000000000002E-2</v>
      </c>
      <c r="H141" s="1">
        <v>1E-3</v>
      </c>
      <c r="I141" s="1">
        <v>0.10500000000000001</v>
      </c>
      <c r="J141" s="1">
        <v>5.4480000000000004</v>
      </c>
      <c r="K141" s="1">
        <v>3.0979999999999999</v>
      </c>
      <c r="L141" s="1">
        <v>3.5409999999999995</v>
      </c>
      <c r="M141" s="1">
        <v>0.79899999999999993</v>
      </c>
      <c r="N141" s="1">
        <v>10.048</v>
      </c>
      <c r="O141" s="1">
        <v>0.77800000000000002</v>
      </c>
      <c r="P141" s="1">
        <v>0</v>
      </c>
      <c r="Q141" s="1">
        <v>0.22100000000000003</v>
      </c>
      <c r="R141" s="1">
        <v>5.0000000000000001E-3</v>
      </c>
      <c r="S141" s="1">
        <v>0.02</v>
      </c>
      <c r="T141" s="1">
        <v>1.6E-2</v>
      </c>
      <c r="U141" s="1">
        <v>3.0000000000000001E-3</v>
      </c>
      <c r="V141" s="1">
        <v>0.13</v>
      </c>
      <c r="W141" s="1">
        <v>0.23899999999999999</v>
      </c>
      <c r="X141" s="1">
        <v>0.19400000000000001</v>
      </c>
      <c r="Y141" s="1">
        <v>0.11200000000000002</v>
      </c>
      <c r="Z141" s="1">
        <v>28.861999999999998</v>
      </c>
      <c r="AA141" s="1">
        <v>279.07600000000002</v>
      </c>
      <c r="AB141" s="1">
        <v>22.983000000000001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0.25900000000000001</v>
      </c>
      <c r="AJ141" s="1">
        <v>0.78299999999999992</v>
      </c>
      <c r="AK141" s="1">
        <v>1.0090000000000001</v>
      </c>
      <c r="AL141" s="1">
        <v>0.17699999999999999</v>
      </c>
      <c r="AM141" s="1">
        <v>0.68599999999999994</v>
      </c>
      <c r="AN141" s="1">
        <v>0</v>
      </c>
      <c r="AO141" s="1">
        <v>0.02</v>
      </c>
      <c r="AP141" s="1">
        <v>0</v>
      </c>
      <c r="AQ141" s="1">
        <v>0.60299999999999998</v>
      </c>
      <c r="AR141" s="1">
        <v>0.376</v>
      </c>
      <c r="AS141" s="1">
        <v>0.70799999999999996</v>
      </c>
      <c r="AT141" s="1">
        <v>0.23599999999999999</v>
      </c>
      <c r="AU141" s="1">
        <v>0.42600000000000005</v>
      </c>
      <c r="AV141" s="1">
        <v>0.21900000000000003</v>
      </c>
      <c r="AW141" s="1">
        <v>4.8000000000000001E-2</v>
      </c>
      <c r="AX141" s="1">
        <v>0.36899999999999999</v>
      </c>
      <c r="AY141" s="1">
        <v>5.1000000000000004E-2</v>
      </c>
      <c r="AZ141" s="1">
        <v>1.7079999999999997</v>
      </c>
      <c r="BA141" s="1">
        <v>0.8580000000000001</v>
      </c>
      <c r="BB141" s="1">
        <v>4.0000000000000001E-3</v>
      </c>
      <c r="BC141" s="1">
        <v>0.59199999999999997</v>
      </c>
      <c r="BD141" s="1">
        <v>0.13999999999999999</v>
      </c>
      <c r="BE141" s="1">
        <v>0.27300000000000002</v>
      </c>
      <c r="BF141" s="1">
        <v>0.193</v>
      </c>
      <c r="BG141" s="1">
        <v>0.69899999999999995</v>
      </c>
      <c r="BH141" s="1">
        <v>1.9E-2</v>
      </c>
      <c r="BI141" s="1">
        <v>0</v>
      </c>
      <c r="BJ141" s="1">
        <v>3.5999999999999997E-2</v>
      </c>
      <c r="BK141" s="1">
        <v>0.14899999999999999</v>
      </c>
      <c r="BL141" s="1">
        <v>1.7999999999999999E-2</v>
      </c>
      <c r="BM141" s="1">
        <v>0.69599999999999995</v>
      </c>
      <c r="BN141" s="1">
        <v>0.11300000000000002</v>
      </c>
      <c r="BO141" s="1">
        <v>1.1100000000000001</v>
      </c>
      <c r="BP141" s="1">
        <v>0</v>
      </c>
      <c r="BQ141" s="1">
        <v>0</v>
      </c>
      <c r="BR141" s="1">
        <v>0</v>
      </c>
      <c r="BS141" s="1">
        <v>1.0640000000000001</v>
      </c>
      <c r="BT141" s="1">
        <v>0</v>
      </c>
      <c r="BU141" s="1">
        <v>1.1000000000000001</v>
      </c>
      <c r="BV141" s="1">
        <v>0</v>
      </c>
      <c r="BW141" s="1">
        <v>1.097</v>
      </c>
      <c r="BX141" s="1">
        <v>1.151</v>
      </c>
      <c r="BY141" s="1">
        <v>8.2299999999999986</v>
      </c>
      <c r="BZ141" s="1">
        <v>7.7259999999999991</v>
      </c>
      <c r="CA141" s="1">
        <v>343.142</v>
      </c>
      <c r="CB141" s="1">
        <v>1439.9169999999999</v>
      </c>
      <c r="CC141" s="1">
        <v>1.393</v>
      </c>
      <c r="CD141" s="1">
        <v>1.0289999999999999</v>
      </c>
      <c r="CE141" s="1">
        <v>0</v>
      </c>
      <c r="CF141" s="1">
        <v>48.140999999999998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43.927999999999997</v>
      </c>
      <c r="CP141" s="1">
        <v>0</v>
      </c>
      <c r="CQ141" s="1">
        <v>0</v>
      </c>
      <c r="CR141" s="1">
        <v>1.0980000000000001</v>
      </c>
      <c r="CS141" s="1">
        <v>0</v>
      </c>
      <c r="CT141" s="1">
        <v>0</v>
      </c>
      <c r="CU141" s="1">
        <v>1.0870000000000002</v>
      </c>
      <c r="CV141" s="1">
        <v>0</v>
      </c>
      <c r="CW141" s="1">
        <v>0.76800000000000002</v>
      </c>
      <c r="CX141" s="1">
        <v>0.317</v>
      </c>
      <c r="CY141" s="1">
        <v>22.3</v>
      </c>
      <c r="CZ141" s="1">
        <v>4.766</v>
      </c>
      <c r="DA141" s="1">
        <v>1.0269999999999999</v>
      </c>
      <c r="DB141" s="1">
        <v>0</v>
      </c>
      <c r="DC141" s="1">
        <v>16.428999999999998</v>
      </c>
      <c r="DD141" s="1">
        <v>1.0870000000000002</v>
      </c>
      <c r="DE141" s="1">
        <v>0.28000000000000003</v>
      </c>
      <c r="DF141" s="1">
        <v>0.81</v>
      </c>
      <c r="DG141" s="1">
        <v>0</v>
      </c>
      <c r="DH141" s="1">
        <v>7.270999999999999</v>
      </c>
      <c r="DI141" s="1">
        <v>55.222999999999999</v>
      </c>
      <c r="DJ141" s="1">
        <v>0.69</v>
      </c>
      <c r="DK141" s="1">
        <v>0.27100000000000002</v>
      </c>
      <c r="DL141" s="1">
        <v>1.4590000000000001</v>
      </c>
      <c r="DM141" s="1">
        <v>0.67499999999999993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1">
        <v>0</v>
      </c>
      <c r="GP141" s="1">
        <v>0</v>
      </c>
      <c r="GQ141" s="1">
        <v>0</v>
      </c>
      <c r="GR141" s="1">
        <v>0</v>
      </c>
      <c r="GS141" s="1">
        <v>0</v>
      </c>
      <c r="GT141" s="1">
        <v>0</v>
      </c>
      <c r="GU141" s="1">
        <v>0</v>
      </c>
      <c r="GV141" s="1">
        <v>0</v>
      </c>
      <c r="GW141" s="1">
        <v>0</v>
      </c>
      <c r="GX141" s="1">
        <v>0</v>
      </c>
      <c r="GY141" s="1">
        <v>0</v>
      </c>
      <c r="GZ141" s="1">
        <v>0</v>
      </c>
      <c r="HA141" s="1">
        <v>0</v>
      </c>
      <c r="HB141" s="1">
        <v>0</v>
      </c>
      <c r="HC141" s="1">
        <v>0</v>
      </c>
      <c r="HD141" s="1">
        <v>0</v>
      </c>
      <c r="HE141" s="1">
        <v>0</v>
      </c>
      <c r="HF141" s="1">
        <v>0</v>
      </c>
      <c r="HG141" s="1">
        <v>0</v>
      </c>
      <c r="HH141" s="1">
        <v>0</v>
      </c>
      <c r="HI141" s="1">
        <v>0</v>
      </c>
      <c r="HJ141" s="1">
        <v>0</v>
      </c>
      <c r="HK141" s="1">
        <v>0</v>
      </c>
      <c r="HL141" s="1">
        <v>0</v>
      </c>
      <c r="HM141" s="1">
        <v>0</v>
      </c>
      <c r="HN141" s="1">
        <v>0</v>
      </c>
      <c r="HO141" s="1">
        <v>0</v>
      </c>
      <c r="HP141" s="1">
        <v>0</v>
      </c>
      <c r="HQ141" s="1">
        <v>0</v>
      </c>
      <c r="HR141" s="1">
        <v>0</v>
      </c>
      <c r="HS141" s="1">
        <v>0</v>
      </c>
      <c r="HT141" s="1">
        <v>0</v>
      </c>
      <c r="HU141" s="1">
        <v>0</v>
      </c>
      <c r="HV141" s="1">
        <v>0</v>
      </c>
      <c r="HW141" s="1">
        <v>0</v>
      </c>
      <c r="HX141" s="1">
        <v>363.79899999999998</v>
      </c>
    </row>
    <row r="142" spans="2:232" x14ac:dyDescent="0.25">
      <c r="B142" t="s">
        <v>181</v>
      </c>
      <c r="C142" t="s">
        <v>182</v>
      </c>
      <c r="D142" s="1">
        <v>2.6919999999999997</v>
      </c>
      <c r="E142" s="1">
        <v>0.57299999999999995</v>
      </c>
      <c r="F142" s="1">
        <v>6.0949999999999989</v>
      </c>
      <c r="G142" s="1">
        <v>0.5</v>
      </c>
      <c r="H142" s="1">
        <v>2E-3</v>
      </c>
      <c r="I142" s="1">
        <v>0.153</v>
      </c>
      <c r="J142" s="1">
        <v>1.3219999999999998</v>
      </c>
      <c r="K142" s="1">
        <v>2.798</v>
      </c>
      <c r="L142" s="1">
        <v>2.9400000000000004</v>
      </c>
      <c r="M142" s="1">
        <v>2.3630000000000004</v>
      </c>
      <c r="N142" s="1">
        <v>4.4120000000000008</v>
      </c>
      <c r="O142" s="1">
        <v>0.40700000000000003</v>
      </c>
      <c r="P142" s="1">
        <v>0</v>
      </c>
      <c r="Q142" s="1">
        <v>2.3490000000000002</v>
      </c>
      <c r="R142" s="1">
        <v>2.8000000000000001E-2</v>
      </c>
      <c r="S142" s="1">
        <v>0.02</v>
      </c>
      <c r="T142" s="1">
        <v>6.5000000000000058E-2</v>
      </c>
      <c r="U142" s="1">
        <v>2.1999999999999999E-2</v>
      </c>
      <c r="V142" s="1">
        <v>0.5159999999999999</v>
      </c>
      <c r="W142" s="1">
        <v>0.22099999999999997</v>
      </c>
      <c r="X142" s="1">
        <v>4.0869999999999997</v>
      </c>
      <c r="Y142" s="1">
        <v>0.6359999999999999</v>
      </c>
      <c r="Z142" s="1">
        <v>6.0070000000000014</v>
      </c>
      <c r="AA142" s="1">
        <v>0.48799999999999999</v>
      </c>
      <c r="AB142" s="1">
        <v>211.59299999999996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8.6000000000000007E-2</v>
      </c>
      <c r="AJ142" s="1">
        <v>7.099999999999998E-2</v>
      </c>
      <c r="AK142" s="1">
        <v>1.329</v>
      </c>
      <c r="AL142" s="1">
        <v>0.22699999999999998</v>
      </c>
      <c r="AM142" s="1">
        <v>0.192</v>
      </c>
      <c r="AN142" s="1">
        <v>0</v>
      </c>
      <c r="AO142" s="1">
        <v>3.077</v>
      </c>
      <c r="AP142" s="1">
        <v>3.0000000000000001E-3</v>
      </c>
      <c r="AQ142" s="1">
        <v>3.4670000000000001</v>
      </c>
      <c r="AR142" s="1">
        <v>4.7000000000000007E-2</v>
      </c>
      <c r="AS142" s="1">
        <v>0.38</v>
      </c>
      <c r="AT142" s="1">
        <v>1.3000000000000001E-2</v>
      </c>
      <c r="AU142" s="1">
        <v>0.30799999999999994</v>
      </c>
      <c r="AV142" s="1">
        <v>0.11799999999999999</v>
      </c>
      <c r="AW142" s="1">
        <v>0.41100000000000003</v>
      </c>
      <c r="AX142" s="1">
        <v>0.29900000000000004</v>
      </c>
      <c r="AY142" s="1">
        <v>3.2000000000000001E-2</v>
      </c>
      <c r="AZ142" s="1">
        <v>0.54600000000000004</v>
      </c>
      <c r="BA142" s="1">
        <v>0.16600000000000001</v>
      </c>
      <c r="BB142" s="1">
        <v>4.0000000000000001E-3</v>
      </c>
      <c r="BC142" s="1">
        <v>5.7999999999999996E-2</v>
      </c>
      <c r="BD142" s="1">
        <v>0.156</v>
      </c>
      <c r="BE142" s="1">
        <v>0.23499999999999999</v>
      </c>
      <c r="BF142" s="1">
        <v>1.7000000000000001E-2</v>
      </c>
      <c r="BG142" s="1">
        <v>0.38100000000000006</v>
      </c>
      <c r="BH142" s="1">
        <v>0.11599999999999999</v>
      </c>
      <c r="BI142" s="1">
        <v>0</v>
      </c>
      <c r="BJ142" s="1">
        <v>0.12</v>
      </c>
      <c r="BK142" s="1">
        <v>0.21500000000000002</v>
      </c>
      <c r="BL142" s="1">
        <v>3.7000000000000005E-2</v>
      </c>
      <c r="BM142" s="1">
        <v>6.5000000000000002E-2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0.58499999999999996</v>
      </c>
      <c r="BV142" s="1">
        <v>0</v>
      </c>
      <c r="BW142" s="1">
        <v>2.4169999999999998</v>
      </c>
      <c r="BX142" s="1">
        <v>1.7370000000000001</v>
      </c>
      <c r="BY142" s="1">
        <v>3.5700000000000003</v>
      </c>
      <c r="BZ142" s="1">
        <v>3.14</v>
      </c>
      <c r="CA142" s="1">
        <v>138.947</v>
      </c>
      <c r="CB142" s="1">
        <v>1025.2930000000001</v>
      </c>
      <c r="CC142" s="1">
        <v>0.89600000000000013</v>
      </c>
      <c r="CD142" s="1">
        <v>1.0150000000000001</v>
      </c>
      <c r="CE142" s="1">
        <v>0</v>
      </c>
      <c r="CF142" s="1">
        <v>20.073</v>
      </c>
      <c r="CG142" s="1">
        <v>0</v>
      </c>
      <c r="CH142" s="1">
        <v>0.36700000000000005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29.46</v>
      </c>
      <c r="CP142" s="1">
        <v>0</v>
      </c>
      <c r="CQ142" s="1">
        <v>0</v>
      </c>
      <c r="CR142" s="1">
        <v>0</v>
      </c>
      <c r="CS142" s="1">
        <v>0</v>
      </c>
      <c r="CT142" s="1">
        <v>0.316</v>
      </c>
      <c r="CU142" s="1">
        <v>0.53300000000000003</v>
      </c>
      <c r="CV142" s="1">
        <v>0</v>
      </c>
      <c r="CW142" s="1">
        <v>0.90200000000000002</v>
      </c>
      <c r="CX142" s="1">
        <v>0.373</v>
      </c>
      <c r="CY142" s="1">
        <v>16.728000000000002</v>
      </c>
      <c r="CZ142" s="1">
        <v>1.7039999999999997</v>
      </c>
      <c r="DA142" s="1">
        <v>0.67999999999999994</v>
      </c>
      <c r="DB142" s="1">
        <v>0</v>
      </c>
      <c r="DC142" s="1">
        <v>11.884</v>
      </c>
      <c r="DD142" s="1">
        <v>0.71400000000000008</v>
      </c>
      <c r="DE142" s="1">
        <v>0.80699999999999994</v>
      </c>
      <c r="DF142" s="1">
        <v>0.18599999999999997</v>
      </c>
      <c r="DG142" s="1">
        <v>0</v>
      </c>
      <c r="DH142" s="1">
        <v>1.0010000000000001</v>
      </c>
      <c r="DI142" s="1">
        <v>18.128999999999998</v>
      </c>
      <c r="DJ142" s="1">
        <v>0.43000000000000005</v>
      </c>
      <c r="DK142" s="1">
        <v>0.18899999999999997</v>
      </c>
      <c r="DL142" s="1">
        <v>0.84999999999999987</v>
      </c>
      <c r="DM142" s="1">
        <v>0.17200000000000001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0</v>
      </c>
      <c r="GU142" s="1">
        <v>0</v>
      </c>
      <c r="GV142" s="1">
        <v>0</v>
      </c>
      <c r="GW142" s="1">
        <v>0</v>
      </c>
      <c r="GX142" s="1">
        <v>0</v>
      </c>
      <c r="GY142" s="1">
        <v>0</v>
      </c>
      <c r="GZ142" s="1">
        <v>0</v>
      </c>
      <c r="HA142" s="1">
        <v>0</v>
      </c>
      <c r="HB142" s="1">
        <v>0</v>
      </c>
      <c r="HC142" s="1">
        <v>0</v>
      </c>
      <c r="HD142" s="1">
        <v>0</v>
      </c>
      <c r="HE142" s="1">
        <v>0</v>
      </c>
      <c r="HF142" s="1">
        <v>0</v>
      </c>
      <c r="HG142" s="1">
        <v>0</v>
      </c>
      <c r="HH142" s="1">
        <v>0</v>
      </c>
      <c r="HI142" s="1">
        <v>0</v>
      </c>
      <c r="HJ142" s="1">
        <v>0</v>
      </c>
      <c r="HK142" s="1">
        <v>0</v>
      </c>
      <c r="HL142" s="1">
        <v>0</v>
      </c>
      <c r="HM142" s="1">
        <v>0</v>
      </c>
      <c r="HN142" s="1">
        <v>0</v>
      </c>
      <c r="HO142" s="1">
        <v>0</v>
      </c>
      <c r="HP142" s="1">
        <v>0</v>
      </c>
      <c r="HQ142" s="1">
        <v>0</v>
      </c>
      <c r="HR142" s="1">
        <v>0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2355.8229999999999</v>
      </c>
    </row>
    <row r="143" spans="2:232" x14ac:dyDescent="0.25">
      <c r="B143" t="s">
        <v>183</v>
      </c>
      <c r="C143" t="s">
        <v>62</v>
      </c>
      <c r="D143" s="1">
        <v>4.1000000000000036E-2</v>
      </c>
      <c r="E143" s="1">
        <v>9.000000000000008E-3</v>
      </c>
      <c r="F143" s="1">
        <v>8.0000000000000071E-3</v>
      </c>
      <c r="G143" s="1">
        <v>0.18800000000000017</v>
      </c>
      <c r="H143" s="1">
        <v>0</v>
      </c>
      <c r="I143" s="1">
        <v>0.37400000000000011</v>
      </c>
      <c r="J143" s="1">
        <v>0.34200000000000008</v>
      </c>
      <c r="K143" s="1">
        <v>0</v>
      </c>
      <c r="L143" s="1">
        <v>0</v>
      </c>
      <c r="M143" s="1">
        <v>0</v>
      </c>
      <c r="N143" s="1">
        <v>0.32500000000000018</v>
      </c>
      <c r="O143" s="1">
        <v>0</v>
      </c>
      <c r="P143" s="1">
        <v>0</v>
      </c>
      <c r="Q143" s="1">
        <v>12.168999999999999</v>
      </c>
      <c r="R143" s="1">
        <v>0</v>
      </c>
      <c r="S143" s="1">
        <v>9.9999999999999915E-4</v>
      </c>
      <c r="T143" s="1">
        <v>1E-3</v>
      </c>
      <c r="U143" s="1">
        <v>0</v>
      </c>
      <c r="V143" s="1">
        <v>9.9999999999999915E-4</v>
      </c>
      <c r="W143" s="1">
        <v>2.0000000000000018E-3</v>
      </c>
      <c r="X143" s="1">
        <v>5.9999999999999984E-3</v>
      </c>
      <c r="Y143" s="1">
        <v>1E-3</v>
      </c>
      <c r="Z143" s="1">
        <v>4.2999999999999983E-2</v>
      </c>
      <c r="AA143" s="1">
        <v>9.000000000000008E-3</v>
      </c>
      <c r="AB143" s="1">
        <v>0.87899999999999956</v>
      </c>
      <c r="AC143" s="1">
        <v>20.752000000000002</v>
      </c>
      <c r="AD143" s="1">
        <v>4.0000000000000036E-3</v>
      </c>
      <c r="AE143" s="1">
        <v>79.97699999999999</v>
      </c>
      <c r="AF143" s="1">
        <v>0.18900000000000006</v>
      </c>
      <c r="AG143" s="1">
        <v>6.132000000000005</v>
      </c>
      <c r="AH143" s="1">
        <v>0.1140000000000001</v>
      </c>
      <c r="AI143" s="1">
        <v>0</v>
      </c>
      <c r="AJ143" s="1">
        <v>0</v>
      </c>
      <c r="AK143" s="1">
        <v>0</v>
      </c>
      <c r="AL143" s="1">
        <v>0</v>
      </c>
      <c r="AM143" s="1">
        <v>34.992000000000004</v>
      </c>
      <c r="AN143" s="1">
        <v>0</v>
      </c>
      <c r="AO143" s="1">
        <v>0.90100000000000002</v>
      </c>
      <c r="AP143" s="1">
        <v>1E-3</v>
      </c>
      <c r="AQ143" s="1">
        <v>0.126</v>
      </c>
      <c r="AR143" s="1">
        <v>4.0000000000000001E-3</v>
      </c>
      <c r="AS143" s="1">
        <v>9.9669999999999987</v>
      </c>
      <c r="AT143" s="1">
        <v>7.6000000000000068E-2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1.3909999999999982</v>
      </c>
      <c r="BG143" s="1">
        <v>0.51200000000000045</v>
      </c>
      <c r="BH143" s="1">
        <v>1.9480000000000004</v>
      </c>
      <c r="BI143" s="1">
        <v>1.2369999999999983</v>
      </c>
      <c r="BJ143" s="1">
        <v>0.23899999999999988</v>
      </c>
      <c r="BK143" s="1">
        <v>4.2000000000000037E-2</v>
      </c>
      <c r="BL143" s="1">
        <v>2.4999999999999967E-2</v>
      </c>
      <c r="BM143" s="1">
        <v>0.36199999999999966</v>
      </c>
      <c r="BN143" s="1">
        <v>9.9650000000000034</v>
      </c>
      <c r="BO143" s="1">
        <v>0.48000000000000043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4.46</v>
      </c>
      <c r="BV143" s="1">
        <v>1.131</v>
      </c>
      <c r="BW143" s="1">
        <v>5.5570000000000004</v>
      </c>
      <c r="BX143" s="1">
        <v>0</v>
      </c>
      <c r="BY143" s="1">
        <v>0</v>
      </c>
      <c r="BZ143" s="1">
        <v>0.30899999999999972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8.0999999999999961E-2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19.01600000000002</v>
      </c>
      <c r="DC143" s="1">
        <v>7.7900000000000063</v>
      </c>
      <c r="DD143" s="1">
        <v>0</v>
      </c>
      <c r="DE143" s="1">
        <v>2.1939999999999991</v>
      </c>
      <c r="DF143" s="1">
        <v>1.011000000000001</v>
      </c>
      <c r="DG143" s="1">
        <v>0</v>
      </c>
      <c r="DH143" s="1">
        <v>0</v>
      </c>
      <c r="DI143" s="1">
        <v>0</v>
      </c>
      <c r="DJ143" s="1">
        <v>0.10299999999999998</v>
      </c>
      <c r="DK143" s="1">
        <v>0.77200000000000024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1">
        <v>0</v>
      </c>
      <c r="GP143" s="1">
        <v>0</v>
      </c>
      <c r="GQ143" s="1">
        <v>0</v>
      </c>
      <c r="GR143" s="1">
        <v>0</v>
      </c>
      <c r="GS143" s="1">
        <v>0</v>
      </c>
      <c r="GT143" s="1">
        <v>0</v>
      </c>
      <c r="GU143" s="1">
        <v>0</v>
      </c>
      <c r="GV143" s="1">
        <v>0</v>
      </c>
      <c r="GW143" s="1">
        <v>0</v>
      </c>
      <c r="GX143" s="1">
        <v>0</v>
      </c>
      <c r="GY143" s="1">
        <v>0</v>
      </c>
      <c r="GZ143" s="1">
        <v>0</v>
      </c>
      <c r="HA143" s="1">
        <v>0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0</v>
      </c>
      <c r="HP143" s="1">
        <v>0</v>
      </c>
      <c r="HQ143" s="1">
        <v>0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245.33199999999999</v>
      </c>
    </row>
    <row r="144" spans="2:232" x14ac:dyDescent="0.25">
      <c r="B144" t="s">
        <v>184</v>
      </c>
      <c r="C144" t="s">
        <v>63</v>
      </c>
      <c r="D144" s="1">
        <v>1E-3</v>
      </c>
      <c r="E144" s="1">
        <v>2.9999999999999992E-3</v>
      </c>
      <c r="F144" s="1">
        <v>8.0999999999999961E-2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4.0999999999999925E-2</v>
      </c>
      <c r="R144" s="1">
        <v>0.19599999999999973</v>
      </c>
      <c r="S144" s="1">
        <v>7.7999999999999847E-2</v>
      </c>
      <c r="T144" s="1">
        <v>0.41000000000000014</v>
      </c>
      <c r="U144" s="1">
        <v>1.1829999999999998</v>
      </c>
      <c r="V144" s="1">
        <v>1.100000000000001E-2</v>
      </c>
      <c r="W144" s="1">
        <v>4.0000000000000036E-2</v>
      </c>
      <c r="X144" s="1">
        <v>0.65099999999999802</v>
      </c>
      <c r="Y144" s="1">
        <v>0.43800000000000061</v>
      </c>
      <c r="Z144" s="1">
        <v>0.24199999999999999</v>
      </c>
      <c r="AA144" s="1">
        <v>9.8999999999999755E-2</v>
      </c>
      <c r="AB144" s="1">
        <v>0.24599999999999955</v>
      </c>
      <c r="AC144" s="1">
        <v>2.200000000000002E-2</v>
      </c>
      <c r="AD144" s="1">
        <v>-0.48599999999999</v>
      </c>
      <c r="AE144" s="1">
        <v>0.10399999999999998</v>
      </c>
      <c r="AF144" s="1">
        <v>3.1000000000000028E-2</v>
      </c>
      <c r="AG144" s="1">
        <v>0.39300000000000024</v>
      </c>
      <c r="AH144" s="1">
        <v>0.17399999999999993</v>
      </c>
      <c r="AI144" s="1">
        <v>7.6999999999999957E-2</v>
      </c>
      <c r="AJ144" s="1">
        <v>0.14900000000000002</v>
      </c>
      <c r="AK144" s="1">
        <v>0.1930000000000005</v>
      </c>
      <c r="AL144" s="1">
        <v>2.7000000000000024E-2</v>
      </c>
      <c r="AM144" s="1">
        <v>7.6999999999999957E-2</v>
      </c>
      <c r="AN144" s="1">
        <v>0.22100000000000009</v>
      </c>
      <c r="AO144" s="1">
        <v>0.38000000000000078</v>
      </c>
      <c r="AP144" s="1">
        <v>0.49500000000000099</v>
      </c>
      <c r="AQ144" s="1">
        <v>1.8170000000000002</v>
      </c>
      <c r="AR144" s="1">
        <v>6.2999999999999945E-2</v>
      </c>
      <c r="AS144" s="1">
        <v>0.43800000000000061</v>
      </c>
      <c r="AT144" s="1">
        <v>0.13100000000000023</v>
      </c>
      <c r="AU144" s="1">
        <v>0.3960000000000008</v>
      </c>
      <c r="AV144" s="1">
        <v>0.11899999999999977</v>
      </c>
      <c r="AW144" s="1">
        <v>0.88400000000000034</v>
      </c>
      <c r="AX144" s="1">
        <v>4.1689999999999969</v>
      </c>
      <c r="AY144" s="1">
        <v>1.8449999999999989</v>
      </c>
      <c r="AZ144" s="1">
        <v>2.0000000000000018E-2</v>
      </c>
      <c r="BA144" s="1">
        <v>1.0479999999999983</v>
      </c>
      <c r="BB144" s="1">
        <v>0.4220000000000006</v>
      </c>
      <c r="BC144" s="1">
        <v>4.6999999999999931E-2</v>
      </c>
      <c r="BD144" s="1">
        <v>4.7000000000000042E-2</v>
      </c>
      <c r="BE144" s="1">
        <v>3.3519999999999968</v>
      </c>
      <c r="BF144" s="1">
        <v>0.49000000000000021</v>
      </c>
      <c r="BG144" s="1">
        <v>1.2469999999999999</v>
      </c>
      <c r="BH144" s="1">
        <v>-1.0000000000001119E-3</v>
      </c>
      <c r="BI144" s="1">
        <v>0</v>
      </c>
      <c r="BJ144" s="1">
        <v>1.5000000000000124E-2</v>
      </c>
      <c r="BK144" s="1">
        <v>2.300000000000002E-2</v>
      </c>
      <c r="BL144" s="1">
        <v>1.699999999999996E-2</v>
      </c>
      <c r="BM144" s="1">
        <v>1.6700000000000017</v>
      </c>
      <c r="BN144" s="1">
        <v>-0.12199999999999989</v>
      </c>
      <c r="BO144" s="1">
        <v>1.5650000000000048</v>
      </c>
      <c r="BP144" s="1">
        <v>3.6000000000000032E-2</v>
      </c>
      <c r="BQ144" s="1">
        <v>0.16100000000000003</v>
      </c>
      <c r="BR144" s="1">
        <v>7.1000000000000174E-2</v>
      </c>
      <c r="BS144" s="1">
        <v>0.13000000000000034</v>
      </c>
      <c r="BT144" s="1">
        <v>0</v>
      </c>
      <c r="BU144" s="1">
        <v>1.4709999999999965</v>
      </c>
      <c r="BV144" s="1">
        <v>0.34100000000000108</v>
      </c>
      <c r="BW144" s="1">
        <v>1.1730000000000018</v>
      </c>
      <c r="BX144" s="1">
        <v>3.4039999999999964</v>
      </c>
      <c r="BY144" s="1">
        <v>-0.10200000000000387</v>
      </c>
      <c r="BZ144" s="1">
        <v>0.77500000000000213</v>
      </c>
      <c r="CA144" s="1">
        <v>0.18700000000000028</v>
      </c>
      <c r="CB144" s="1">
        <v>3.2000000000000028E-2</v>
      </c>
      <c r="CC144" s="1">
        <v>1.0640000000000001</v>
      </c>
      <c r="CD144" s="1">
        <v>0.97599999999999909</v>
      </c>
      <c r="CE144" s="1">
        <v>0.28500000000000014</v>
      </c>
      <c r="CF144" s="1">
        <v>2.3670000000000044</v>
      </c>
      <c r="CG144" s="1">
        <v>1.8439999999999941</v>
      </c>
      <c r="CH144" s="1">
        <v>0</v>
      </c>
      <c r="CI144" s="1">
        <v>0</v>
      </c>
      <c r="CJ144" s="1">
        <v>0.14100000000000001</v>
      </c>
      <c r="CK144" s="1">
        <v>0</v>
      </c>
      <c r="CL144" s="1">
        <v>0</v>
      </c>
      <c r="CM144" s="1">
        <v>0</v>
      </c>
      <c r="CN144" s="1">
        <v>0</v>
      </c>
      <c r="CO144" s="1">
        <v>0.19899999999999984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2.2169999999999987</v>
      </c>
      <c r="CV144" s="1">
        <v>0</v>
      </c>
      <c r="CW144" s="1">
        <v>1.8410000000000011</v>
      </c>
      <c r="CX144" s="1">
        <v>1.0090000000000003</v>
      </c>
      <c r="CY144" s="1">
        <v>0.84399999999999764</v>
      </c>
      <c r="CZ144" s="1">
        <v>5.3320000000000078</v>
      </c>
      <c r="DA144" s="1">
        <v>1.1930000000000014</v>
      </c>
      <c r="DB144" s="1">
        <v>1.6080000000000005</v>
      </c>
      <c r="DC144" s="1">
        <v>2.5159999999999982</v>
      </c>
      <c r="DD144" s="1">
        <v>0.35899999999999999</v>
      </c>
      <c r="DE144" s="1">
        <v>0.13300000000000001</v>
      </c>
      <c r="DF144" s="1">
        <v>7.1999999999999842E-2</v>
      </c>
      <c r="DG144" s="1">
        <v>1.1780000000000008</v>
      </c>
      <c r="DH144" s="1">
        <v>8.9909999999999997</v>
      </c>
      <c r="DI144" s="1">
        <v>2.916999999999998</v>
      </c>
      <c r="DJ144" s="1">
        <v>6.2999999999999945E-2</v>
      </c>
      <c r="DK144" s="1">
        <v>0.12200000000000033</v>
      </c>
      <c r="DL144" s="1">
        <v>0.91999999999999993</v>
      </c>
      <c r="DM144" s="1">
        <v>0.24100000000000055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</v>
      </c>
      <c r="GW144" s="1">
        <v>0</v>
      </c>
      <c r="GX144" s="1">
        <v>0</v>
      </c>
      <c r="GY144" s="1">
        <v>0</v>
      </c>
      <c r="GZ144" s="1">
        <v>0</v>
      </c>
      <c r="HA144" s="1">
        <v>0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</v>
      </c>
      <c r="HQ144" s="1">
        <v>0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1238.338</v>
      </c>
    </row>
    <row r="145" spans="2:232" x14ac:dyDescent="0.25">
      <c r="B145" t="s">
        <v>185</v>
      </c>
      <c r="C145" t="s">
        <v>64</v>
      </c>
      <c r="D145" s="1">
        <v>2.8599999999999994</v>
      </c>
      <c r="E145" s="1">
        <v>0.30000000000000004</v>
      </c>
      <c r="F145" s="1">
        <v>4.5030000000000019</v>
      </c>
      <c r="G145" s="1">
        <v>0.92300000000000004</v>
      </c>
      <c r="H145" s="1">
        <v>5.3999999999999992E-2</v>
      </c>
      <c r="I145" s="1">
        <v>3.4440000000000008</v>
      </c>
      <c r="J145" s="1">
        <v>3.1379999999999999</v>
      </c>
      <c r="K145" s="1">
        <v>1.0209999999999999</v>
      </c>
      <c r="L145" s="1">
        <v>2.4730000000000008</v>
      </c>
      <c r="M145" s="1">
        <v>0.7669999999999999</v>
      </c>
      <c r="N145" s="1">
        <v>3.2959999999999994</v>
      </c>
      <c r="O145" s="1">
        <v>0.128</v>
      </c>
      <c r="P145" s="1">
        <v>0.15400000000000003</v>
      </c>
      <c r="Q145" s="1">
        <v>15.306999999999995</v>
      </c>
      <c r="R145" s="1">
        <v>0.52</v>
      </c>
      <c r="S145" s="1">
        <v>4.1660000000000004</v>
      </c>
      <c r="T145" s="1">
        <v>0.23199999999999998</v>
      </c>
      <c r="U145" s="1">
        <v>0.56699999999999995</v>
      </c>
      <c r="V145" s="1">
        <v>1.4710000000000001</v>
      </c>
      <c r="W145" s="1">
        <v>3.4340000000000002</v>
      </c>
      <c r="X145" s="1">
        <v>8.6110000000000007</v>
      </c>
      <c r="Y145" s="1">
        <v>5.1679999999999993</v>
      </c>
      <c r="Z145" s="1">
        <v>0.83899999999999997</v>
      </c>
      <c r="AA145" s="1">
        <v>3.3000000000000002E-2</v>
      </c>
      <c r="AB145" s="1">
        <v>0.79800000000000004</v>
      </c>
      <c r="AC145" s="1">
        <v>0.17899999999999999</v>
      </c>
      <c r="AD145" s="1">
        <v>0.6379999999999999</v>
      </c>
      <c r="AE145" s="1">
        <v>12.876000000000001</v>
      </c>
      <c r="AF145" s="1">
        <v>0.183</v>
      </c>
      <c r="AG145" s="1">
        <v>6.7680000000000007</v>
      </c>
      <c r="AH145" s="1">
        <v>0.90700000000000003</v>
      </c>
      <c r="AI145" s="1">
        <v>0.19900000000000001</v>
      </c>
      <c r="AJ145" s="1">
        <v>5.2539999999999996</v>
      </c>
      <c r="AK145" s="1">
        <v>0.3839999999999999</v>
      </c>
      <c r="AL145" s="1">
        <v>5.6280000000000001</v>
      </c>
      <c r="AM145" s="1">
        <v>4.548</v>
      </c>
      <c r="AN145" s="1">
        <v>0.73799999999999999</v>
      </c>
      <c r="AO145" s="1">
        <v>4.2940000000000005</v>
      </c>
      <c r="AP145" s="1">
        <v>4.5000000000000012E-2</v>
      </c>
      <c r="AQ145" s="1">
        <v>18.668999999999997</v>
      </c>
      <c r="AR145" s="1">
        <v>5.6120000000000019</v>
      </c>
      <c r="AS145" s="1">
        <v>19.305</v>
      </c>
      <c r="AT145" s="1">
        <v>0.96899999999999986</v>
      </c>
      <c r="AU145" s="1">
        <v>2.3550000000000004</v>
      </c>
      <c r="AV145" s="1">
        <v>0.53200000000000014</v>
      </c>
      <c r="AW145" s="1">
        <v>1.7949999999999995</v>
      </c>
      <c r="AX145" s="1">
        <v>4.4699999999999989</v>
      </c>
      <c r="AY145" s="1">
        <v>0.16600000000000004</v>
      </c>
      <c r="AZ145" s="1">
        <v>6.706999999999999</v>
      </c>
      <c r="BA145" s="1">
        <v>0.64200000000000013</v>
      </c>
      <c r="BB145" s="1">
        <v>0.16999999999999993</v>
      </c>
      <c r="BC145" s="1">
        <v>12.027999999999999</v>
      </c>
      <c r="BD145" s="1">
        <v>0.72100000000000009</v>
      </c>
      <c r="BE145" s="1">
        <v>9.8670000000000009</v>
      </c>
      <c r="BF145" s="1">
        <v>12.334</v>
      </c>
      <c r="BG145" s="1">
        <v>11.629000000000001</v>
      </c>
      <c r="BH145" s="1">
        <v>4.8009999999999984</v>
      </c>
      <c r="BI145" s="1">
        <v>9.9359999999999999</v>
      </c>
      <c r="BJ145" s="1">
        <v>2.1599999999999984</v>
      </c>
      <c r="BK145" s="1">
        <v>0.81099999999999994</v>
      </c>
      <c r="BL145" s="1">
        <v>0.1409999999999999</v>
      </c>
      <c r="BM145" s="1">
        <v>1.2490000000000001</v>
      </c>
      <c r="BN145" s="1">
        <v>22.037999999999997</v>
      </c>
      <c r="BO145" s="1">
        <v>0.6080000000000001</v>
      </c>
      <c r="BP145" s="1">
        <v>0</v>
      </c>
      <c r="BQ145" s="1">
        <v>0</v>
      </c>
      <c r="BR145" s="1">
        <v>0</v>
      </c>
      <c r="BS145" s="1">
        <v>0</v>
      </c>
      <c r="BT145" s="1">
        <v>1.4320000000000004</v>
      </c>
      <c r="BU145" s="1">
        <v>95.74</v>
      </c>
      <c r="BV145" s="1">
        <v>86.370999999999995</v>
      </c>
      <c r="BW145" s="1">
        <v>28.298000000000009</v>
      </c>
      <c r="BX145" s="1">
        <v>114.78999999999999</v>
      </c>
      <c r="BY145" s="1">
        <v>50.876000000000005</v>
      </c>
      <c r="BZ145" s="1">
        <v>49.374000000000009</v>
      </c>
      <c r="CA145" s="1">
        <v>14.161000000000001</v>
      </c>
      <c r="CB145" s="1">
        <v>3.391</v>
      </c>
      <c r="CC145" s="1">
        <v>31.384</v>
      </c>
      <c r="CD145" s="1">
        <v>5.3559999999999981</v>
      </c>
      <c r="CE145" s="1">
        <v>2.8079999999999998</v>
      </c>
      <c r="CF145" s="1">
        <v>0</v>
      </c>
      <c r="CG145" s="1">
        <v>2.17</v>
      </c>
      <c r="CH145" s="1">
        <v>0.45999999999999996</v>
      </c>
      <c r="CI145" s="1">
        <v>0</v>
      </c>
      <c r="CJ145" s="1">
        <v>1.1850000000000001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3.8689999999999998</v>
      </c>
      <c r="CS145" s="1">
        <v>0.72100000000000009</v>
      </c>
      <c r="CT145" s="1">
        <v>0</v>
      </c>
      <c r="CU145" s="1">
        <v>9.4370000000000012</v>
      </c>
      <c r="CV145" s="1">
        <v>0</v>
      </c>
      <c r="CW145" s="1">
        <v>6.115000000000002</v>
      </c>
      <c r="CX145" s="1">
        <v>5.3339999999999979</v>
      </c>
      <c r="CY145" s="1">
        <v>2.2670000000000003</v>
      </c>
      <c r="CZ145" s="1">
        <v>6.0969999999999995</v>
      </c>
      <c r="DA145" s="1">
        <v>14.180999999999997</v>
      </c>
      <c r="DB145" s="1">
        <v>8.218</v>
      </c>
      <c r="DC145" s="1">
        <v>10.156000000000002</v>
      </c>
      <c r="DD145" s="1">
        <v>1.4000000000000004</v>
      </c>
      <c r="DE145" s="1">
        <v>80.546000000000021</v>
      </c>
      <c r="DF145" s="1">
        <v>31.832999999999998</v>
      </c>
      <c r="DG145" s="1">
        <v>1.0670000000000002</v>
      </c>
      <c r="DH145" s="1">
        <v>2.2510000000000003</v>
      </c>
      <c r="DI145" s="1">
        <v>3.76</v>
      </c>
      <c r="DJ145" s="1">
        <v>4.2140000000000004</v>
      </c>
      <c r="DK145" s="1">
        <v>3.008</v>
      </c>
      <c r="DL145" s="1">
        <v>23.042999999999992</v>
      </c>
      <c r="DM145" s="1">
        <v>10.799999999999997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1">
        <v>0</v>
      </c>
      <c r="GP145" s="1">
        <v>0</v>
      </c>
      <c r="GQ145" s="1">
        <v>0</v>
      </c>
      <c r="GR145" s="1">
        <v>0</v>
      </c>
      <c r="GS145" s="1">
        <v>0</v>
      </c>
      <c r="GT145" s="1">
        <v>0</v>
      </c>
      <c r="GU145" s="1">
        <v>0</v>
      </c>
      <c r="GV145" s="1">
        <v>0</v>
      </c>
      <c r="GW145" s="1">
        <v>0</v>
      </c>
      <c r="GX145" s="1">
        <v>0</v>
      </c>
      <c r="GY145" s="1">
        <v>0</v>
      </c>
      <c r="GZ145" s="1">
        <v>0</v>
      </c>
      <c r="HA145" s="1">
        <v>0</v>
      </c>
      <c r="HB145" s="1">
        <v>0</v>
      </c>
      <c r="HC145" s="1">
        <v>0</v>
      </c>
      <c r="HD145" s="1">
        <v>0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  <c r="HJ145" s="1">
        <v>0</v>
      </c>
      <c r="HK145" s="1">
        <v>0</v>
      </c>
      <c r="HL145" s="1">
        <v>0</v>
      </c>
      <c r="HM145" s="1">
        <v>0</v>
      </c>
      <c r="HN145" s="1">
        <v>0</v>
      </c>
      <c r="HO145" s="1">
        <v>0</v>
      </c>
      <c r="HP145" s="1">
        <v>0</v>
      </c>
      <c r="HQ145" s="1">
        <v>0</v>
      </c>
      <c r="HR145" s="1">
        <v>0</v>
      </c>
      <c r="HS145" s="1">
        <v>0</v>
      </c>
      <c r="HT145" s="1">
        <v>0</v>
      </c>
      <c r="HU145" s="1">
        <v>0</v>
      </c>
      <c r="HV145" s="1">
        <v>0</v>
      </c>
      <c r="HW145" s="1">
        <v>0</v>
      </c>
      <c r="HX145" s="1">
        <v>116.825</v>
      </c>
    </row>
    <row r="146" spans="2:232" x14ac:dyDescent="0.25">
      <c r="B146" t="s">
        <v>186</v>
      </c>
      <c r="C146" t="s">
        <v>65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1E-3</v>
      </c>
      <c r="AD146" s="1">
        <v>0</v>
      </c>
      <c r="AE146" s="1">
        <v>0.13400000000000012</v>
      </c>
      <c r="AF146" s="1">
        <v>8.9999999999999802E-3</v>
      </c>
      <c r="AG146" s="1">
        <v>2.6189999999999998</v>
      </c>
      <c r="AH146" s="1">
        <v>0</v>
      </c>
      <c r="AI146" s="1">
        <v>0</v>
      </c>
      <c r="AJ146" s="1">
        <v>0</v>
      </c>
      <c r="AK146" s="1">
        <v>0</v>
      </c>
      <c r="AL146" s="1">
        <v>0.17300000000000004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7.1999999999999953E-2</v>
      </c>
      <c r="AY146" s="1">
        <v>0</v>
      </c>
      <c r="AZ146" s="1">
        <v>0</v>
      </c>
      <c r="BA146" s="1">
        <v>0</v>
      </c>
      <c r="BB146" s="1">
        <v>0</v>
      </c>
      <c r="BC146" s="1">
        <v>1.6999999999999987E-2</v>
      </c>
      <c r="BD146" s="1">
        <v>3.6000000000000032E-2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4.7999999999999932E-2</v>
      </c>
      <c r="BO146" s="1">
        <v>0.15700000000000003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6.4000000000000057E-2</v>
      </c>
      <c r="BV146" s="1">
        <v>0</v>
      </c>
      <c r="BW146" s="1">
        <v>0</v>
      </c>
      <c r="BX146" s="1">
        <v>0</v>
      </c>
      <c r="BY146" s="1">
        <v>0.2029999999999994</v>
      </c>
      <c r="BZ146" s="1">
        <v>1.9320000000000022</v>
      </c>
      <c r="CA146" s="1">
        <v>0</v>
      </c>
      <c r="CB146" s="1">
        <v>5.7999999999999829E-2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-1.2000000000000455E-2</v>
      </c>
      <c r="CV146" s="1">
        <v>0</v>
      </c>
      <c r="CW146" s="1">
        <v>-5.0000000000001155E-3</v>
      </c>
      <c r="CX146" s="1">
        <v>-2.0000000000000018E-3</v>
      </c>
      <c r="CY146" s="1">
        <v>0</v>
      </c>
      <c r="CZ146" s="1">
        <v>-1.1000000000000121E-2</v>
      </c>
      <c r="DA146" s="1">
        <v>0</v>
      </c>
      <c r="DB146" s="1">
        <v>0</v>
      </c>
      <c r="DC146" s="1">
        <v>0</v>
      </c>
      <c r="DD146" s="1">
        <v>0</v>
      </c>
      <c r="DE146" s="1">
        <v>-0.27899999999999636</v>
      </c>
      <c r="DF146" s="1">
        <v>-8.00000000000054E-2</v>
      </c>
      <c r="DG146" s="1">
        <v>0</v>
      </c>
      <c r="DH146" s="1">
        <v>-8.0000000000000071E-3</v>
      </c>
      <c r="DI146" s="1">
        <v>-8.999999999999897E-3</v>
      </c>
      <c r="DJ146" s="1">
        <v>0</v>
      </c>
      <c r="DK146" s="1">
        <v>-3.0000000000001137E-3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1">
        <v>0</v>
      </c>
      <c r="GP146" s="1">
        <v>0</v>
      </c>
      <c r="GQ146" s="1">
        <v>0</v>
      </c>
      <c r="GR146" s="1">
        <v>0</v>
      </c>
      <c r="GS146" s="1">
        <v>0</v>
      </c>
      <c r="GT146" s="1">
        <v>0</v>
      </c>
      <c r="GU146" s="1">
        <v>0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0</v>
      </c>
      <c r="HB146" s="1">
        <v>0</v>
      </c>
      <c r="HC146" s="1">
        <v>0</v>
      </c>
      <c r="HD146" s="1">
        <v>0</v>
      </c>
      <c r="HE146" s="1">
        <v>0</v>
      </c>
      <c r="HF146" s="1">
        <v>0</v>
      </c>
      <c r="HG146" s="1">
        <v>0</v>
      </c>
      <c r="HH146" s="1">
        <v>0</v>
      </c>
      <c r="HI146" s="1">
        <v>0</v>
      </c>
      <c r="HJ146" s="1">
        <v>0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0</v>
      </c>
      <c r="HR146" s="1">
        <v>0</v>
      </c>
      <c r="HS146" s="1">
        <v>0</v>
      </c>
      <c r="HT146" s="1">
        <v>0</v>
      </c>
      <c r="HU146" s="1">
        <v>0</v>
      </c>
      <c r="HV146" s="1">
        <v>0</v>
      </c>
      <c r="HW146" s="1">
        <v>0</v>
      </c>
      <c r="HX146" s="1">
        <v>53.197000000000003</v>
      </c>
    </row>
    <row r="147" spans="2:232" x14ac:dyDescent="0.25">
      <c r="B147" t="s">
        <v>187</v>
      </c>
      <c r="C147" t="s">
        <v>66</v>
      </c>
      <c r="D147" s="1">
        <v>0.18299999999999983</v>
      </c>
      <c r="E147" s="1">
        <v>4.0000000000000036E-2</v>
      </c>
      <c r="F147" s="1">
        <v>9.4000000000001194E-2</v>
      </c>
      <c r="G147" s="1">
        <v>4.6000000000000263E-2</v>
      </c>
      <c r="H147" s="1">
        <v>1.0000000000000009E-3</v>
      </c>
      <c r="I147" s="1">
        <v>7.3000000000000398E-2</v>
      </c>
      <c r="J147" s="1">
        <v>0.1120000000000001</v>
      </c>
      <c r="K147" s="1">
        <v>1.671999999999997</v>
      </c>
      <c r="L147" s="1">
        <v>0.32699999999999818</v>
      </c>
      <c r="M147" s="1">
        <v>0.42600000000000193</v>
      </c>
      <c r="N147" s="1">
        <v>1.2439999999999998</v>
      </c>
      <c r="O147" s="1">
        <v>7.4999999999999289E-2</v>
      </c>
      <c r="P147" s="1">
        <v>0.17000000000000171</v>
      </c>
      <c r="Q147" s="1">
        <v>0.26600000000000179</v>
      </c>
      <c r="R147" s="1">
        <v>0</v>
      </c>
      <c r="S147" s="1">
        <v>5.0000000000000044E-3</v>
      </c>
      <c r="T147" s="1">
        <v>1.0000000000000009E-3</v>
      </c>
      <c r="U147" s="1">
        <v>4.0000000000000001E-3</v>
      </c>
      <c r="V147" s="1">
        <v>4.0000000000000036E-3</v>
      </c>
      <c r="W147" s="1">
        <v>2.5000000000000355E-2</v>
      </c>
      <c r="X147" s="1">
        <v>7.0000000000000284E-2</v>
      </c>
      <c r="Y147" s="1">
        <v>5.0000000000000044E-3</v>
      </c>
      <c r="Z147" s="1">
        <v>2.6999999999999691E-2</v>
      </c>
      <c r="AA147" s="1">
        <v>1.0000000000000009E-3</v>
      </c>
      <c r="AB147" s="1">
        <v>8.0000000000000071E-3</v>
      </c>
      <c r="AC147" s="1">
        <v>1.5880000000000001</v>
      </c>
      <c r="AD147" s="1">
        <v>6.1609999999999996</v>
      </c>
      <c r="AE147" s="1">
        <v>0.48399999999999999</v>
      </c>
      <c r="AF147" s="1">
        <v>0.91900000000000004</v>
      </c>
      <c r="AG147" s="1">
        <v>2.2769999999999868</v>
      </c>
      <c r="AH147" s="1">
        <v>11.027999999999999</v>
      </c>
      <c r="AI147" s="1">
        <v>0</v>
      </c>
      <c r="AJ147" s="1">
        <v>6.0000000000000053E-3</v>
      </c>
      <c r="AK147" s="1">
        <v>0</v>
      </c>
      <c r="AL147" s="1">
        <v>0.11800000000000033</v>
      </c>
      <c r="AM147" s="1">
        <v>0.24399999999999977</v>
      </c>
      <c r="AN147" s="1">
        <v>6.0999999999999943E-2</v>
      </c>
      <c r="AO147" s="1">
        <v>1.0000000000000009E-2</v>
      </c>
      <c r="AP147" s="1">
        <v>1.0000000000000009E-3</v>
      </c>
      <c r="AQ147" s="1">
        <v>9.3999999999999417E-2</v>
      </c>
      <c r="AR147" s="1">
        <v>9.000000000000008E-3</v>
      </c>
      <c r="AS147" s="1">
        <v>2.1000000000000352E-2</v>
      </c>
      <c r="AT147" s="1">
        <v>0</v>
      </c>
      <c r="AU147" s="1">
        <v>13.500999999999999</v>
      </c>
      <c r="AV147" s="1">
        <v>1.0000000000000009E-2</v>
      </c>
      <c r="AW147" s="1">
        <v>8.9000000000000412E-2</v>
      </c>
      <c r="AX147" s="1">
        <v>5.9000000000000163E-2</v>
      </c>
      <c r="AY147" s="1">
        <v>5.0000000000000044E-3</v>
      </c>
      <c r="AZ147" s="1">
        <v>4.4999999999999929E-2</v>
      </c>
      <c r="BA147" s="1">
        <v>3.1000000000000139E-2</v>
      </c>
      <c r="BB147" s="1">
        <v>2.0000000000000018E-3</v>
      </c>
      <c r="BC147" s="1">
        <v>1.0100000000000051</v>
      </c>
      <c r="BD147" s="1">
        <v>0.23000000000000043</v>
      </c>
      <c r="BE147" s="1">
        <v>0.50500000000000256</v>
      </c>
      <c r="BF147" s="1">
        <v>0.50199999999999889</v>
      </c>
      <c r="BG147" s="1">
        <v>0.13600000000000101</v>
      </c>
      <c r="BH147" s="1">
        <v>0.13999999999999879</v>
      </c>
      <c r="BI147" s="1">
        <v>8.1999999999998963E-2</v>
      </c>
      <c r="BJ147" s="1">
        <v>6.2000000000000277E-2</v>
      </c>
      <c r="BK147" s="1">
        <v>4.8000000000000043E-2</v>
      </c>
      <c r="BL147" s="1">
        <v>3.2000000000000028E-2</v>
      </c>
      <c r="BM147" s="1">
        <v>0.85500000000000043</v>
      </c>
      <c r="BN147" s="1">
        <v>0.10500000000000043</v>
      </c>
      <c r="BO147" s="1">
        <v>1.7849999999999966</v>
      </c>
      <c r="BP147" s="1">
        <v>9.2000000000000526E-2</v>
      </c>
      <c r="BQ147" s="1">
        <v>0.14300000000000068</v>
      </c>
      <c r="BR147" s="1">
        <v>0.10500000000000043</v>
      </c>
      <c r="BS147" s="1">
        <v>2.4000000000000021E-2</v>
      </c>
      <c r="BT147" s="1">
        <v>0.10800000000000054</v>
      </c>
      <c r="BU147" s="1">
        <v>0.5379999999999967</v>
      </c>
      <c r="BV147" s="1">
        <v>0.2029999999999994</v>
      </c>
      <c r="BW147" s="1">
        <v>0.28600000000000136</v>
      </c>
      <c r="BX147" s="1">
        <v>1.7199999999999989</v>
      </c>
      <c r="BY147" s="1">
        <v>31.814000000000021</v>
      </c>
      <c r="BZ147" s="1">
        <v>10.483000000000004</v>
      </c>
      <c r="CA147" s="1">
        <v>0.18499999999999872</v>
      </c>
      <c r="CB147" s="1">
        <v>0.31900000000000261</v>
      </c>
      <c r="CC147" s="1">
        <v>0.22100000000000009</v>
      </c>
      <c r="CD147" s="1">
        <v>0.37400000000000233</v>
      </c>
      <c r="CE147" s="1">
        <v>7.0000000000000284E-2</v>
      </c>
      <c r="CF147" s="1">
        <v>0</v>
      </c>
      <c r="CG147" s="1">
        <v>0.30299999999999727</v>
      </c>
      <c r="CH147" s="1">
        <v>0.15400000000000347</v>
      </c>
      <c r="CI147" s="1">
        <v>0</v>
      </c>
      <c r="CJ147" s="1">
        <v>0.13700000000000045</v>
      </c>
      <c r="CK147" s="1">
        <v>0.14000000000000057</v>
      </c>
      <c r="CL147" s="1">
        <v>0</v>
      </c>
      <c r="CM147" s="1">
        <v>0.41199999999999903</v>
      </c>
      <c r="CN147" s="1">
        <v>1.8000000000000238E-2</v>
      </c>
      <c r="CO147" s="1">
        <v>3.6999999999999922E-2</v>
      </c>
      <c r="CP147" s="1">
        <v>0</v>
      </c>
      <c r="CQ147" s="1">
        <v>0</v>
      </c>
      <c r="CR147" s="1">
        <v>9.9999999999999645E-2</v>
      </c>
      <c r="CS147" s="1">
        <v>0</v>
      </c>
      <c r="CT147" s="1">
        <v>1.2000000000000011E-2</v>
      </c>
      <c r="CU147" s="1">
        <v>0.23399999999999821</v>
      </c>
      <c r="CV147" s="1">
        <v>0</v>
      </c>
      <c r="CW147" s="1">
        <v>0.43099999999999739</v>
      </c>
      <c r="CX147" s="1">
        <v>0.17899999999999849</v>
      </c>
      <c r="CY147" s="1">
        <v>0.59700000000000841</v>
      </c>
      <c r="CZ147" s="1">
        <v>0.66599999999999682</v>
      </c>
      <c r="DA147" s="1">
        <v>1.2609999999999957</v>
      </c>
      <c r="DB147" s="1">
        <v>0.4340000000000046</v>
      </c>
      <c r="DC147" s="1">
        <v>0.4789999999999992</v>
      </c>
      <c r="DD147" s="1">
        <v>9.9000000000000199E-2</v>
      </c>
      <c r="DE147" s="1">
        <v>4.4820000000000277</v>
      </c>
      <c r="DF147" s="1">
        <v>5.1089999999999236</v>
      </c>
      <c r="DG147" s="1">
        <v>0.11399999999999899</v>
      </c>
      <c r="DH147" s="1">
        <v>0.34299999999999642</v>
      </c>
      <c r="DI147" s="1">
        <v>0.25600000000000023</v>
      </c>
      <c r="DJ147" s="1">
        <v>0.23300000000000054</v>
      </c>
      <c r="DK147" s="1">
        <v>0.19299999999999784</v>
      </c>
      <c r="DL147" s="1">
        <v>1.4200000000000159</v>
      </c>
      <c r="DM147" s="1">
        <v>0.75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1">
        <v>0</v>
      </c>
      <c r="GP147" s="1">
        <v>0</v>
      </c>
      <c r="GQ147" s="1">
        <v>0</v>
      </c>
      <c r="GR147" s="1">
        <v>0</v>
      </c>
      <c r="GS147" s="1">
        <v>0</v>
      </c>
      <c r="GT147" s="1">
        <v>0</v>
      </c>
      <c r="GU147" s="1">
        <v>0</v>
      </c>
      <c r="GV147" s="1">
        <v>0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0</v>
      </c>
      <c r="HC147" s="1">
        <v>0</v>
      </c>
      <c r="HD147" s="1">
        <v>0</v>
      </c>
      <c r="HE147" s="1">
        <v>0</v>
      </c>
      <c r="HF147" s="1">
        <v>0</v>
      </c>
      <c r="HG147" s="1">
        <v>0</v>
      </c>
      <c r="HH147" s="1">
        <v>0</v>
      </c>
      <c r="HI147" s="1">
        <v>0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</v>
      </c>
      <c r="HP147" s="1">
        <v>0</v>
      </c>
      <c r="HQ147" s="1">
        <v>0</v>
      </c>
      <c r="HR147" s="1">
        <v>0</v>
      </c>
      <c r="HS147" s="1">
        <v>0</v>
      </c>
      <c r="HT147" s="1">
        <v>0</v>
      </c>
      <c r="HU147" s="1">
        <v>0</v>
      </c>
      <c r="HV147" s="1">
        <v>0</v>
      </c>
      <c r="HW147" s="1">
        <v>0</v>
      </c>
      <c r="HX147" s="1">
        <v>1013.2619999999999</v>
      </c>
    </row>
    <row r="148" spans="2:232" x14ac:dyDescent="0.25">
      <c r="B148" t="s">
        <v>188</v>
      </c>
      <c r="C148" t="s">
        <v>67</v>
      </c>
      <c r="D148" s="1">
        <v>-4.6000000000000263E-2</v>
      </c>
      <c r="E148" s="1">
        <v>-4.9999999999999822E-2</v>
      </c>
      <c r="F148" s="1">
        <v>-1.4000000000000012E-2</v>
      </c>
      <c r="G148" s="1">
        <v>-2.0000000000000018E-3</v>
      </c>
      <c r="H148" s="1">
        <v>0</v>
      </c>
      <c r="I148" s="1">
        <v>-4.0000000000000036E-3</v>
      </c>
      <c r="J148" s="1">
        <v>-0.11599999999999966</v>
      </c>
      <c r="K148" s="1">
        <v>-0.46300000000000097</v>
      </c>
      <c r="L148" s="1">
        <v>-0.22700000000000031</v>
      </c>
      <c r="M148" s="1">
        <v>-0.125</v>
      </c>
      <c r="N148" s="1">
        <v>-0.2759999999999998</v>
      </c>
      <c r="O148" s="1">
        <v>0</v>
      </c>
      <c r="P148" s="1">
        <v>0</v>
      </c>
      <c r="Q148" s="1">
        <v>-9.9999999999999645E-2</v>
      </c>
      <c r="R148" s="1">
        <v>0</v>
      </c>
      <c r="S148" s="1">
        <v>-2.5999999999999801E-2</v>
      </c>
      <c r="T148" s="1">
        <v>-1.0000000000000009E-2</v>
      </c>
      <c r="U148" s="1">
        <v>-2.0000000000000018E-3</v>
      </c>
      <c r="V148" s="1">
        <v>-1.4000000000000012E-2</v>
      </c>
      <c r="W148" s="1">
        <v>-1.8000000000000016E-2</v>
      </c>
      <c r="X148" s="1">
        <v>-5.7999999999999829E-2</v>
      </c>
      <c r="Y148" s="1">
        <v>-6.0000000000000053E-3</v>
      </c>
      <c r="Z148" s="1">
        <v>-5.7000000000000384E-2</v>
      </c>
      <c r="AA148" s="1">
        <v>-2.4000000000000021E-2</v>
      </c>
      <c r="AB148" s="1">
        <v>-2.3000000000000131E-2</v>
      </c>
      <c r="AC148" s="1">
        <v>0</v>
      </c>
      <c r="AD148" s="1">
        <v>-6.0999999999999943E-2</v>
      </c>
      <c r="AE148" s="1">
        <v>-2.9999999999999805E-2</v>
      </c>
      <c r="AF148" s="1">
        <v>0</v>
      </c>
      <c r="AG148" s="1">
        <v>-5.2999999999999936E-2</v>
      </c>
      <c r="AH148" s="1">
        <v>-0.25300000000000011</v>
      </c>
      <c r="AI148" s="1">
        <v>0</v>
      </c>
      <c r="AJ148" s="1">
        <v>-4.5999999999999375E-2</v>
      </c>
      <c r="AK148" s="1">
        <v>0</v>
      </c>
      <c r="AL148" s="1">
        <v>0</v>
      </c>
      <c r="AM148" s="1">
        <v>-7.5000000000000178E-2</v>
      </c>
      <c r="AN148" s="1">
        <v>0</v>
      </c>
      <c r="AO148" s="1">
        <v>-1.8000000000000016E-2</v>
      </c>
      <c r="AP148" s="1">
        <v>0</v>
      </c>
      <c r="AQ148" s="1">
        <v>-7.5999999999999623E-2</v>
      </c>
      <c r="AR148" s="1">
        <v>-3.2000000000000028E-2</v>
      </c>
      <c r="AS148" s="1">
        <v>-0.10799999999999876</v>
      </c>
      <c r="AT148" s="1">
        <v>-1.4000000000000012E-2</v>
      </c>
      <c r="AU148" s="1">
        <v>-1.8999999999999906E-2</v>
      </c>
      <c r="AV148" s="1">
        <v>-5.0000000000000044E-3</v>
      </c>
      <c r="AW148" s="1">
        <v>-8.6000000000000298E-2</v>
      </c>
      <c r="AX148" s="1">
        <v>-2.4000000000000021E-2</v>
      </c>
      <c r="AY148" s="1">
        <v>-9.9999999999998979E-3</v>
      </c>
      <c r="AZ148" s="1">
        <v>-4.6000000000000263E-2</v>
      </c>
      <c r="BA148" s="1">
        <v>-2.5999999999999801E-2</v>
      </c>
      <c r="BB148" s="1">
        <v>-1.5000000000000124E-2</v>
      </c>
      <c r="BC148" s="1">
        <v>-8.5000000000000853E-2</v>
      </c>
      <c r="BD148" s="1">
        <v>-1.2000000000000011E-2</v>
      </c>
      <c r="BE148" s="1">
        <v>-4.1999999999999815E-2</v>
      </c>
      <c r="BF148" s="1">
        <v>-2.0000000000000018E-2</v>
      </c>
      <c r="BG148" s="1">
        <v>-3.4999999999999698E-2</v>
      </c>
      <c r="BH148" s="1">
        <v>-0.10100000000000087</v>
      </c>
      <c r="BI148" s="1">
        <v>-0.21000000000000085</v>
      </c>
      <c r="BJ148" s="1">
        <v>-1.8000000000000016E-2</v>
      </c>
      <c r="BK148" s="1">
        <v>-1.2000000000000011E-2</v>
      </c>
      <c r="BL148" s="1">
        <v>-4.0000000000000036E-3</v>
      </c>
      <c r="BM148" s="1">
        <v>-5.400000000000027E-2</v>
      </c>
      <c r="BN148" s="1">
        <v>-2.0999999999999908E-2</v>
      </c>
      <c r="BO148" s="1">
        <v>-2.9999999999999805E-2</v>
      </c>
      <c r="BP148" s="1">
        <v>-0.19900000000000162</v>
      </c>
      <c r="BQ148" s="1">
        <v>-0.26899999999999835</v>
      </c>
      <c r="BR148" s="1">
        <v>-0.10100000000000087</v>
      </c>
      <c r="BS148" s="1">
        <v>0</v>
      </c>
      <c r="BT148" s="1">
        <v>0</v>
      </c>
      <c r="BU148" s="1">
        <v>-0.51299999999999812</v>
      </c>
      <c r="BV148" s="1">
        <v>0</v>
      </c>
      <c r="BW148" s="1">
        <v>0</v>
      </c>
      <c r="BX148" s="1">
        <v>-0.18999999999999773</v>
      </c>
      <c r="BY148" s="1">
        <v>-0.90399999999999636</v>
      </c>
      <c r="BZ148" s="1">
        <v>-0.22200000000000131</v>
      </c>
      <c r="CA148" s="1">
        <v>-0.1120000000000001</v>
      </c>
      <c r="CB148" s="1">
        <v>-4.7000000000000597E-2</v>
      </c>
      <c r="CC148" s="1">
        <v>-0.1910000000000025</v>
      </c>
      <c r="CD148" s="1">
        <v>-0.10299999999999976</v>
      </c>
      <c r="CE148" s="1">
        <v>0</v>
      </c>
      <c r="CF148" s="1">
        <v>0</v>
      </c>
      <c r="CG148" s="1">
        <v>-0.17900000000000205</v>
      </c>
      <c r="CH148" s="1">
        <v>-3.0000000000000249E-2</v>
      </c>
      <c r="CI148" s="1">
        <v>0</v>
      </c>
      <c r="CJ148" s="1">
        <v>-7.6999999999999957E-2</v>
      </c>
      <c r="CK148" s="1">
        <v>0</v>
      </c>
      <c r="CL148" s="1">
        <v>0</v>
      </c>
      <c r="CM148" s="1">
        <v>-0.2029999999999994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-8.999999999999897E-3</v>
      </c>
      <c r="CU148" s="1">
        <v>-0.32799999999999585</v>
      </c>
      <c r="CV148" s="1">
        <v>0</v>
      </c>
      <c r="CW148" s="1">
        <v>-8.4000000000001407E-2</v>
      </c>
      <c r="CX148" s="1">
        <v>-0.21599999999999753</v>
      </c>
      <c r="CY148" s="1">
        <v>0</v>
      </c>
      <c r="CZ148" s="1">
        <v>-3.5000000000000142E-2</v>
      </c>
      <c r="DA148" s="1">
        <v>-0.15899999999999892</v>
      </c>
      <c r="DB148" s="1">
        <v>-0.125</v>
      </c>
      <c r="DC148" s="1">
        <v>-5.9999999999999609E-2</v>
      </c>
      <c r="DD148" s="1">
        <v>0</v>
      </c>
      <c r="DE148" s="1">
        <v>-2.8340000000000032</v>
      </c>
      <c r="DF148" s="1">
        <v>-0.5069999999999979</v>
      </c>
      <c r="DG148" s="1">
        <v>-5.1000000000000156E-2</v>
      </c>
      <c r="DH148" s="1">
        <v>-0.14400000000000013</v>
      </c>
      <c r="DI148" s="1">
        <v>-0.18199999999999861</v>
      </c>
      <c r="DJ148" s="1">
        <v>-0.20200000000000173</v>
      </c>
      <c r="DK148" s="1">
        <v>-0.40100000000000335</v>
      </c>
      <c r="DL148" s="1">
        <v>-0.16000000000000014</v>
      </c>
      <c r="DM148" s="1">
        <v>-0.13199999999999967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1">
        <v>0</v>
      </c>
      <c r="GP148" s="1">
        <v>0</v>
      </c>
      <c r="GQ148" s="1">
        <v>0</v>
      </c>
      <c r="GR148" s="1">
        <v>0</v>
      </c>
      <c r="GS148" s="1">
        <v>0</v>
      </c>
      <c r="GT148" s="1">
        <v>0</v>
      </c>
      <c r="GU148" s="1">
        <v>0</v>
      </c>
      <c r="GV148" s="1">
        <v>0</v>
      </c>
      <c r="GW148" s="1">
        <v>0</v>
      </c>
      <c r="GX148" s="1">
        <v>0</v>
      </c>
      <c r="GY148" s="1">
        <v>0</v>
      </c>
      <c r="GZ148" s="1">
        <v>0</v>
      </c>
      <c r="HA148" s="1">
        <v>0</v>
      </c>
      <c r="HB148" s="1">
        <v>0</v>
      </c>
      <c r="HC148" s="1">
        <v>0</v>
      </c>
      <c r="HD148" s="1">
        <v>0</v>
      </c>
      <c r="HE148" s="1">
        <v>0</v>
      </c>
      <c r="HF148" s="1">
        <v>0</v>
      </c>
      <c r="HG148" s="1">
        <v>0</v>
      </c>
      <c r="HH148" s="1">
        <v>0</v>
      </c>
      <c r="HI148" s="1">
        <v>0</v>
      </c>
      <c r="HJ148" s="1">
        <v>0</v>
      </c>
      <c r="HK148" s="1">
        <v>0</v>
      </c>
      <c r="HL148" s="1">
        <v>0</v>
      </c>
      <c r="HM148" s="1">
        <v>0</v>
      </c>
      <c r="HN148" s="1">
        <v>0</v>
      </c>
      <c r="HO148" s="1">
        <v>0</v>
      </c>
      <c r="HP148" s="1">
        <v>0</v>
      </c>
      <c r="HQ148" s="1">
        <v>0</v>
      </c>
      <c r="HR148" s="1">
        <v>0</v>
      </c>
      <c r="HS148" s="1">
        <v>0</v>
      </c>
      <c r="HT148" s="1">
        <v>0</v>
      </c>
      <c r="HU148" s="1">
        <v>0</v>
      </c>
      <c r="HV148" s="1">
        <v>0</v>
      </c>
      <c r="HW148" s="1">
        <v>0</v>
      </c>
      <c r="HX148" s="1">
        <v>207.596</v>
      </c>
    </row>
    <row r="149" spans="2:232" x14ac:dyDescent="0.25">
      <c r="B149" t="s">
        <v>189</v>
      </c>
      <c r="C149" t="s">
        <v>68</v>
      </c>
      <c r="D149" s="1">
        <v>7.1030000000000006</v>
      </c>
      <c r="E149" s="1">
        <v>1.353</v>
      </c>
      <c r="F149" s="1">
        <v>0.995</v>
      </c>
      <c r="G149" s="1">
        <v>0.11399999999999999</v>
      </c>
      <c r="H149" s="1">
        <v>2E-3</v>
      </c>
      <c r="I149" s="1">
        <v>0.23199999999999998</v>
      </c>
      <c r="J149" s="1">
        <v>1.1179999999999999</v>
      </c>
      <c r="K149" s="1">
        <v>0.55400000000000005</v>
      </c>
      <c r="L149" s="1">
        <v>1.3980000000000001</v>
      </c>
      <c r="M149" s="1">
        <v>0</v>
      </c>
      <c r="N149" s="1">
        <v>1.0980000000000001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0.24800000000000003</v>
      </c>
      <c r="AF149" s="1">
        <v>0</v>
      </c>
      <c r="AG149" s="1">
        <v>1E-3</v>
      </c>
      <c r="AH149" s="1">
        <v>0</v>
      </c>
      <c r="AI149" s="1">
        <v>72.141000000000005</v>
      </c>
      <c r="AJ149" s="1">
        <v>975.25600000000009</v>
      </c>
      <c r="AK149" s="1">
        <v>264.79500000000002</v>
      </c>
      <c r="AL149" s="1">
        <v>4.0000000000000001E-3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0.126</v>
      </c>
      <c r="AV149" s="1">
        <v>3.2000000000000001E-2</v>
      </c>
      <c r="AW149" s="1">
        <v>0.26999999999999996</v>
      </c>
      <c r="AX149" s="1">
        <v>0.13200000000000001</v>
      </c>
      <c r="AY149" s="1">
        <v>2.3E-2</v>
      </c>
      <c r="AZ149" s="1">
        <v>1.125</v>
      </c>
      <c r="BA149" s="1">
        <v>0.33899999999999997</v>
      </c>
      <c r="BB149" s="1">
        <v>0</v>
      </c>
      <c r="BC149" s="1">
        <v>1.4930000000000001</v>
      </c>
      <c r="BD149" s="1">
        <v>1.5000000000000001E-2</v>
      </c>
      <c r="BE149" s="1">
        <v>0.113</v>
      </c>
      <c r="BF149" s="1">
        <v>0.157</v>
      </c>
      <c r="BG149" s="1">
        <v>0.54100000000000004</v>
      </c>
      <c r="BH149" s="1">
        <v>0.01</v>
      </c>
      <c r="BI149" s="1">
        <v>0</v>
      </c>
      <c r="BJ149" s="1">
        <v>2.7000000000000003E-2</v>
      </c>
      <c r="BK149" s="1">
        <v>2.7999999999999997E-2</v>
      </c>
      <c r="BL149" s="1">
        <v>4.0000000000000001E-3</v>
      </c>
      <c r="BM149" s="1">
        <v>0.53</v>
      </c>
      <c r="BN149" s="1">
        <v>235.32799999999997</v>
      </c>
      <c r="BO149" s="1">
        <v>7.9980000000000011</v>
      </c>
      <c r="BP149" s="1">
        <v>0</v>
      </c>
      <c r="BQ149" s="1">
        <v>0</v>
      </c>
      <c r="BR149" s="1">
        <v>0</v>
      </c>
      <c r="BS149" s="1">
        <v>0.47399999999999998</v>
      </c>
      <c r="BT149" s="1">
        <v>0</v>
      </c>
      <c r="BU149" s="1">
        <v>391.61700000000002</v>
      </c>
      <c r="BV149" s="1">
        <v>72.263000000000005</v>
      </c>
      <c r="BW149" s="1">
        <v>184.76599999999999</v>
      </c>
      <c r="BX149" s="1">
        <v>1451.5639999999999</v>
      </c>
      <c r="BY149" s="1">
        <v>22.452000000000002</v>
      </c>
      <c r="BZ149" s="1">
        <v>30.009999999999998</v>
      </c>
      <c r="CA149" s="1">
        <v>0.26200000000000001</v>
      </c>
      <c r="CB149" s="1">
        <v>1.6460000000000001</v>
      </c>
      <c r="CC149" s="1">
        <v>0.72799999999999998</v>
      </c>
      <c r="CD149" s="1">
        <v>1.0739999999999998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0.55800000000000005</v>
      </c>
      <c r="CV149" s="1">
        <v>0</v>
      </c>
      <c r="CW149" s="1">
        <v>0</v>
      </c>
      <c r="CX149" s="1">
        <v>0</v>
      </c>
      <c r="CY149" s="1">
        <v>0</v>
      </c>
      <c r="CZ149" s="1">
        <v>1</v>
      </c>
      <c r="DA149" s="1">
        <v>0</v>
      </c>
      <c r="DB149" s="1">
        <v>2.4580000000000002</v>
      </c>
      <c r="DC149" s="1">
        <v>2.3619999999999997</v>
      </c>
      <c r="DD149" s="1">
        <v>0.33500000000000002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0.4</v>
      </c>
      <c r="DK149" s="1">
        <v>23.326999999999998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0</v>
      </c>
      <c r="GU149" s="1">
        <v>0</v>
      </c>
      <c r="GV149" s="1">
        <v>0</v>
      </c>
      <c r="GW149" s="1">
        <v>0</v>
      </c>
      <c r="GX149" s="1">
        <v>0</v>
      </c>
      <c r="GY149" s="1">
        <v>0</v>
      </c>
      <c r="GZ149" s="1">
        <v>0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0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</v>
      </c>
      <c r="HR149" s="1">
        <v>0</v>
      </c>
      <c r="HS149" s="1">
        <v>0</v>
      </c>
      <c r="HT149" s="1">
        <v>0</v>
      </c>
      <c r="HU149" s="1">
        <v>0</v>
      </c>
      <c r="HV149" s="1">
        <v>0</v>
      </c>
      <c r="HW149" s="1">
        <v>0</v>
      </c>
      <c r="HX149" s="1">
        <v>1096.7840000000001</v>
      </c>
    </row>
    <row r="150" spans="2:232" x14ac:dyDescent="0.25">
      <c r="B150" t="s">
        <v>190</v>
      </c>
      <c r="C150" t="s">
        <v>69</v>
      </c>
      <c r="D150" s="1">
        <v>3.0839999999999996</v>
      </c>
      <c r="E150" s="1">
        <v>0.62300000000000011</v>
      </c>
      <c r="F150" s="1">
        <v>0.95500000000000007</v>
      </c>
      <c r="G150" s="1">
        <v>0.56499999999999995</v>
      </c>
      <c r="H150" s="1">
        <v>4.0000000000000001E-3</v>
      </c>
      <c r="I150" s="1">
        <v>0.93799999999999994</v>
      </c>
      <c r="J150" s="1">
        <v>1.2650000000000001</v>
      </c>
      <c r="K150" s="1">
        <v>1.012</v>
      </c>
      <c r="L150" s="1">
        <v>0.89800000000000002</v>
      </c>
      <c r="M150" s="1">
        <v>2.6310000000000002</v>
      </c>
      <c r="N150" s="1">
        <v>13.155999999999999</v>
      </c>
      <c r="O150" s="1">
        <v>0.5169999999999999</v>
      </c>
      <c r="P150" s="1">
        <v>0.6160000000000001</v>
      </c>
      <c r="Q150" s="1">
        <v>0</v>
      </c>
      <c r="R150" s="1">
        <v>4.5999999999999999E-2</v>
      </c>
      <c r="S150" s="1">
        <v>0</v>
      </c>
      <c r="T150" s="1">
        <v>0</v>
      </c>
      <c r="U150" s="1">
        <v>0</v>
      </c>
      <c r="V150" s="1">
        <v>3.3000000000000002E-2</v>
      </c>
      <c r="W150" s="1">
        <v>0.57700000000000007</v>
      </c>
      <c r="X150" s="1">
        <v>1.4E-2</v>
      </c>
      <c r="Y150" s="1">
        <v>0.32999999999999996</v>
      </c>
      <c r="Z150" s="1">
        <v>0.41699999999999993</v>
      </c>
      <c r="AA150" s="1">
        <v>0.10699999999999998</v>
      </c>
      <c r="AB150" s="1">
        <v>0.42499999999999999</v>
      </c>
      <c r="AC150" s="1">
        <v>0</v>
      </c>
      <c r="AD150" s="1">
        <v>1.0000000000000002E-2</v>
      </c>
      <c r="AE150" s="1">
        <v>2.4449999999999998</v>
      </c>
      <c r="AF150" s="1">
        <v>0</v>
      </c>
      <c r="AG150" s="1">
        <v>8.5999999999999993E-2</v>
      </c>
      <c r="AH150" s="1">
        <v>8.0000000000000002E-3</v>
      </c>
      <c r="AI150" s="1">
        <v>2.6720000000000002</v>
      </c>
      <c r="AJ150" s="1">
        <v>1.4529999999999998</v>
      </c>
      <c r="AK150" s="1">
        <v>1.6479999999999999</v>
      </c>
      <c r="AL150" s="1">
        <v>0.56599999999999995</v>
      </c>
      <c r="AM150" s="1">
        <v>0.27400000000000002</v>
      </c>
      <c r="AN150" s="1">
        <v>3.9370000000000003</v>
      </c>
      <c r="AO150" s="1">
        <v>2.5999999999999999E-2</v>
      </c>
      <c r="AP150" s="1">
        <v>0</v>
      </c>
      <c r="AQ150" s="1">
        <v>1.0629999999999999</v>
      </c>
      <c r="AR150" s="1">
        <v>2.7E-2</v>
      </c>
      <c r="AS150" s="1">
        <v>12.379999999999999</v>
      </c>
      <c r="AT150" s="1">
        <v>0.35100000000000003</v>
      </c>
      <c r="AU150" s="1">
        <v>5.9740000000000002</v>
      </c>
      <c r="AV150" s="1">
        <v>0.68099999999999994</v>
      </c>
      <c r="AW150" s="1">
        <v>0.95699999999999985</v>
      </c>
      <c r="AX150" s="1">
        <v>14.121</v>
      </c>
      <c r="AY150" s="1">
        <v>0.96199999999999997</v>
      </c>
      <c r="AZ150" s="1">
        <v>6.3289999999999997</v>
      </c>
      <c r="BA150" s="1">
        <v>2.7709999999999999</v>
      </c>
      <c r="BB150" s="1">
        <v>3.7999999999999999E-2</v>
      </c>
      <c r="BC150" s="1">
        <v>58.32</v>
      </c>
      <c r="BD150" s="1">
        <v>1.915</v>
      </c>
      <c r="BE150" s="1">
        <v>6.1449999999999996</v>
      </c>
      <c r="BF150" s="1">
        <v>2.5249999999999999</v>
      </c>
      <c r="BG150" s="1">
        <v>45.431000000000004</v>
      </c>
      <c r="BH150" s="1">
        <v>32.087999999999994</v>
      </c>
      <c r="BI150" s="1">
        <v>15.144</v>
      </c>
      <c r="BJ150" s="1">
        <v>0.54900000000000004</v>
      </c>
      <c r="BK150" s="1">
        <v>0.55299999999999994</v>
      </c>
      <c r="BL150" s="1">
        <v>0.33600000000000002</v>
      </c>
      <c r="BM150" s="1">
        <v>10.624000000000001</v>
      </c>
      <c r="BN150" s="1">
        <v>256.875</v>
      </c>
      <c r="BO150" s="1">
        <v>10.462</v>
      </c>
      <c r="BP150" s="1">
        <v>0</v>
      </c>
      <c r="BQ150" s="1">
        <v>0</v>
      </c>
      <c r="BR150" s="1">
        <v>0</v>
      </c>
      <c r="BS150" s="1">
        <v>13.343</v>
      </c>
      <c r="BT150" s="1">
        <v>0.94300000000000006</v>
      </c>
      <c r="BU150" s="1">
        <v>4790.9320000000007</v>
      </c>
      <c r="BV150" s="1">
        <v>596.44899999999996</v>
      </c>
      <c r="BW150" s="1">
        <v>409.28800000000001</v>
      </c>
      <c r="BX150" s="1">
        <v>2250.808</v>
      </c>
      <c r="BY150" s="1">
        <v>20.420999999999999</v>
      </c>
      <c r="BZ150" s="1">
        <v>16.349</v>
      </c>
      <c r="CA150" s="1">
        <v>1.2080000000000002</v>
      </c>
      <c r="CB150" s="1">
        <v>1.5619999999999998</v>
      </c>
      <c r="CC150" s="1">
        <v>16.853999999999999</v>
      </c>
      <c r="CD150" s="1">
        <v>1.3840000000000001</v>
      </c>
      <c r="CE150" s="1">
        <v>0.70799999999999996</v>
      </c>
      <c r="CF150" s="1">
        <v>0</v>
      </c>
      <c r="CG150" s="1">
        <v>2.2149999999999999</v>
      </c>
      <c r="CH150" s="1">
        <v>10.372999999999999</v>
      </c>
      <c r="CI150" s="1">
        <v>0</v>
      </c>
      <c r="CJ150" s="1">
        <v>2.488</v>
      </c>
      <c r="CK150" s="1">
        <v>0</v>
      </c>
      <c r="CL150" s="1">
        <v>0</v>
      </c>
      <c r="CM150" s="1">
        <v>0</v>
      </c>
      <c r="CN150" s="1">
        <v>0.51200000000000001</v>
      </c>
      <c r="CO150" s="1">
        <v>0</v>
      </c>
      <c r="CP150" s="1">
        <v>0</v>
      </c>
      <c r="CQ150" s="1">
        <v>0</v>
      </c>
      <c r="CR150" s="1">
        <v>0.90200000000000014</v>
      </c>
      <c r="CS150" s="1">
        <v>0</v>
      </c>
      <c r="CT150" s="1">
        <v>0</v>
      </c>
      <c r="CU150" s="1">
        <v>0.43</v>
      </c>
      <c r="CV150" s="1">
        <v>0</v>
      </c>
      <c r="CW150" s="1">
        <v>0</v>
      </c>
      <c r="CX150" s="1">
        <v>2.9000000000000026E-2</v>
      </c>
      <c r="CY150" s="1">
        <v>2.8999999999999915E-2</v>
      </c>
      <c r="CZ150" s="1">
        <v>2.835</v>
      </c>
      <c r="DA150" s="1">
        <v>2.8489999999999998</v>
      </c>
      <c r="DB150" s="1">
        <v>36.005000000000003</v>
      </c>
      <c r="DC150" s="1">
        <v>52.86</v>
      </c>
      <c r="DD150" s="1">
        <v>15.915000000000003</v>
      </c>
      <c r="DE150" s="1">
        <v>0.52899999999999991</v>
      </c>
      <c r="DF150" s="1">
        <v>0.35899999999999999</v>
      </c>
      <c r="DG150" s="1">
        <v>4.5270000000000001</v>
      </c>
      <c r="DH150" s="1">
        <v>2.7999999999999914E-2</v>
      </c>
      <c r="DI150" s="1">
        <v>0</v>
      </c>
      <c r="DJ150" s="1">
        <v>1.052</v>
      </c>
      <c r="DK150" s="1">
        <v>12.403000000000002</v>
      </c>
      <c r="DL150" s="1">
        <v>0.98899999999999999</v>
      </c>
      <c r="DM150" s="1">
        <v>3.3000000000000002E-2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>
        <v>0</v>
      </c>
      <c r="GQ150" s="1">
        <v>0</v>
      </c>
      <c r="GR150" s="1">
        <v>0</v>
      </c>
      <c r="GS150" s="1">
        <v>0</v>
      </c>
      <c r="GT150" s="1">
        <v>0</v>
      </c>
      <c r="GU150" s="1">
        <v>0</v>
      </c>
      <c r="GV150" s="1">
        <v>0</v>
      </c>
      <c r="GW150" s="1">
        <v>0</v>
      </c>
      <c r="GX150" s="1">
        <v>0</v>
      </c>
      <c r="GY150" s="1">
        <v>0</v>
      </c>
      <c r="GZ150" s="1">
        <v>0</v>
      </c>
      <c r="HA150" s="1">
        <v>0</v>
      </c>
      <c r="HB150" s="1">
        <v>0</v>
      </c>
      <c r="HC150" s="1">
        <v>0</v>
      </c>
      <c r="HD150" s="1">
        <v>0</v>
      </c>
      <c r="HE150" s="1">
        <v>0</v>
      </c>
      <c r="HF150" s="1">
        <v>0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0</v>
      </c>
      <c r="HR150" s="1">
        <v>0</v>
      </c>
      <c r="HS150" s="1">
        <v>0</v>
      </c>
      <c r="HT150" s="1">
        <v>0</v>
      </c>
      <c r="HU150" s="1">
        <v>0</v>
      </c>
      <c r="HV150" s="1">
        <v>0</v>
      </c>
      <c r="HW150" s="1">
        <v>0</v>
      </c>
      <c r="HX150" s="1">
        <v>89.423000000000002</v>
      </c>
    </row>
    <row r="151" spans="2:232" x14ac:dyDescent="0.25">
      <c r="B151" t="s">
        <v>191</v>
      </c>
      <c r="C151" t="s">
        <v>70</v>
      </c>
      <c r="D151" s="1">
        <v>0.41800000000000004</v>
      </c>
      <c r="E151" s="1">
        <v>3.5000000000000003E-2</v>
      </c>
      <c r="F151" s="1">
        <v>0.248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1.3729999999999998</v>
      </c>
      <c r="N151" s="1">
        <v>3.1670000000000007</v>
      </c>
      <c r="O151" s="1">
        <v>0.22300000000000003</v>
      </c>
      <c r="P151" s="1">
        <v>6.711999999999998</v>
      </c>
      <c r="Q151" s="1">
        <v>0.45799999999999996</v>
      </c>
      <c r="R151" s="1">
        <v>2.1999999999999999E-2</v>
      </c>
      <c r="S151" s="1">
        <v>0.56699999999999995</v>
      </c>
      <c r="T151" s="1">
        <v>0.75800000000000001</v>
      </c>
      <c r="U151" s="1">
        <v>8.299999999999999E-2</v>
      </c>
      <c r="V151" s="1">
        <v>6.3840000000000003</v>
      </c>
      <c r="W151" s="1">
        <v>0.13900000000000001</v>
      </c>
      <c r="X151" s="1">
        <v>0.65000000000000013</v>
      </c>
      <c r="Y151" s="1">
        <v>0.47399999999999987</v>
      </c>
      <c r="Z151" s="1">
        <v>9.4310000000000009</v>
      </c>
      <c r="AA151" s="1">
        <v>0.80400000000000005</v>
      </c>
      <c r="AB151" s="1">
        <v>3.6619999999999999</v>
      </c>
      <c r="AC151" s="1">
        <v>3.0000000000000001E-3</v>
      </c>
      <c r="AD151" s="1">
        <v>1E-3</v>
      </c>
      <c r="AE151" s="1">
        <v>0.56099999999999994</v>
      </c>
      <c r="AF151" s="1">
        <v>3.0000000000000001E-3</v>
      </c>
      <c r="AG151" s="1">
        <v>0</v>
      </c>
      <c r="AH151" s="1">
        <v>0</v>
      </c>
      <c r="AI151" s="1">
        <v>0.33699999999999997</v>
      </c>
      <c r="AJ151" s="1">
        <v>9.2429999999999986</v>
      </c>
      <c r="AK151" s="1">
        <v>105.28999999999999</v>
      </c>
      <c r="AL151" s="1">
        <v>295.48200000000003</v>
      </c>
      <c r="AM151" s="1">
        <v>173.99600000000001</v>
      </c>
      <c r="AN151" s="1">
        <v>3.3660000000000001</v>
      </c>
      <c r="AO151" s="1">
        <v>0</v>
      </c>
      <c r="AP151" s="1">
        <v>0</v>
      </c>
      <c r="AQ151" s="1">
        <v>14.247</v>
      </c>
      <c r="AR151" s="1">
        <v>0.89599999999999991</v>
      </c>
      <c r="AS151" s="1">
        <v>7.6429999999999989</v>
      </c>
      <c r="AT151" s="1">
        <v>1.9370000000000001</v>
      </c>
      <c r="AU151" s="1">
        <v>1.7570000000000006</v>
      </c>
      <c r="AV151" s="1">
        <v>1.093</v>
      </c>
      <c r="AW151" s="1">
        <v>10.383000000000001</v>
      </c>
      <c r="AX151" s="1">
        <v>12.903999999999996</v>
      </c>
      <c r="AY151" s="1">
        <v>1.42</v>
      </c>
      <c r="AZ151" s="1">
        <v>0.41800000000000004</v>
      </c>
      <c r="BA151" s="1">
        <v>0.38900000000000001</v>
      </c>
      <c r="BB151" s="1">
        <v>7.7999999999999986E-2</v>
      </c>
      <c r="BC151" s="1">
        <v>3.1589999999999998</v>
      </c>
      <c r="BD151" s="1">
        <v>0.13600000000000001</v>
      </c>
      <c r="BE151" s="1">
        <v>1.1039999999999999</v>
      </c>
      <c r="BF151" s="1">
        <v>0.22000000000000003</v>
      </c>
      <c r="BG151" s="1">
        <v>0.18700000000000006</v>
      </c>
      <c r="BH151" s="1">
        <v>6.4000000000000001E-2</v>
      </c>
      <c r="BI151" s="1">
        <v>0</v>
      </c>
      <c r="BJ151" s="1">
        <v>0.38100000000000001</v>
      </c>
      <c r="BK151" s="1">
        <v>1.177</v>
      </c>
      <c r="BL151" s="1">
        <v>8.9999999999999993E-3</v>
      </c>
      <c r="BM151" s="1">
        <v>0.73799999999999999</v>
      </c>
      <c r="BN151" s="1">
        <v>0.6429999999999999</v>
      </c>
      <c r="BO151" s="1">
        <v>0.312</v>
      </c>
      <c r="BP151" s="1">
        <v>0.25600000000000001</v>
      </c>
      <c r="BQ151" s="1">
        <v>0.39599999999999996</v>
      </c>
      <c r="BR151" s="1">
        <v>2.1539999999999999</v>
      </c>
      <c r="BS151" s="1">
        <v>0</v>
      </c>
      <c r="BT151" s="1">
        <v>0.60299999999999998</v>
      </c>
      <c r="BU151" s="1">
        <v>26.471000000000004</v>
      </c>
      <c r="BV151" s="1">
        <v>0.64000000000000012</v>
      </c>
      <c r="BW151" s="1">
        <v>21.991</v>
      </c>
      <c r="BX151" s="1">
        <v>15.503999999999998</v>
      </c>
      <c r="BY151" s="1">
        <v>136.505</v>
      </c>
      <c r="BZ151" s="1">
        <v>37.313999999999993</v>
      </c>
      <c r="CA151" s="1">
        <v>1.4579999999999997</v>
      </c>
      <c r="CB151" s="1">
        <v>5.7430000000000003</v>
      </c>
      <c r="CC151" s="1">
        <v>8.9809999999999999</v>
      </c>
      <c r="CD151" s="1">
        <v>1.8439999999999999</v>
      </c>
      <c r="CE151" s="1">
        <v>2.8319999999999999</v>
      </c>
      <c r="CF151" s="1">
        <v>13.791999999999998</v>
      </c>
      <c r="CG151" s="1">
        <v>7.2380000000000013</v>
      </c>
      <c r="CH151" s="1">
        <v>0</v>
      </c>
      <c r="CI151" s="1">
        <v>339.08600000000001</v>
      </c>
      <c r="CJ151" s="1">
        <v>1.1250000000000002</v>
      </c>
      <c r="CK151" s="1">
        <v>0</v>
      </c>
      <c r="CL151" s="1">
        <v>0</v>
      </c>
      <c r="CM151" s="1">
        <v>0</v>
      </c>
      <c r="CN151" s="1">
        <v>0.30200000000000005</v>
      </c>
      <c r="CO151" s="1">
        <v>6.2379999999999995</v>
      </c>
      <c r="CP151" s="1">
        <v>0</v>
      </c>
      <c r="CQ151" s="1">
        <v>0</v>
      </c>
      <c r="CR151" s="1">
        <v>0.94299999999999984</v>
      </c>
      <c r="CS151" s="1">
        <v>0</v>
      </c>
      <c r="CT151" s="1">
        <v>0.29800000000000004</v>
      </c>
      <c r="CU151" s="1">
        <v>1.246</v>
      </c>
      <c r="CV151" s="1">
        <v>0.60000000000000009</v>
      </c>
      <c r="CW151" s="1">
        <v>9.1360000000000028</v>
      </c>
      <c r="CX151" s="1">
        <v>3.7700000000000005</v>
      </c>
      <c r="CY151" s="1">
        <v>36.865000000000009</v>
      </c>
      <c r="CZ151" s="1">
        <v>1.4350000000000001</v>
      </c>
      <c r="DA151" s="1">
        <v>6.1810000000000009</v>
      </c>
      <c r="DB151" s="1">
        <v>0.32599999999999996</v>
      </c>
      <c r="DC151" s="1">
        <v>0.31400000000000006</v>
      </c>
      <c r="DD151" s="1">
        <v>0</v>
      </c>
      <c r="DE151" s="1">
        <v>2.6690000000000005</v>
      </c>
      <c r="DF151" s="1">
        <v>6.1839999999999993</v>
      </c>
      <c r="DG151" s="1">
        <v>4.572000000000001</v>
      </c>
      <c r="DH151" s="1">
        <v>0.124</v>
      </c>
      <c r="DI151" s="1">
        <v>0.15999999999999998</v>
      </c>
      <c r="DJ151" s="1">
        <v>0.16899999999999998</v>
      </c>
      <c r="DK151" s="1">
        <v>0.11100000000000002</v>
      </c>
      <c r="DL151" s="1">
        <v>10.491000000000003</v>
      </c>
      <c r="DM151" s="1">
        <v>2.6880000000000006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1">
        <v>0</v>
      </c>
      <c r="GP151" s="1">
        <v>0</v>
      </c>
      <c r="GQ151" s="1">
        <v>0</v>
      </c>
      <c r="GR151" s="1">
        <v>0</v>
      </c>
      <c r="GS151" s="1">
        <v>0</v>
      </c>
      <c r="GT151" s="1">
        <v>0</v>
      </c>
      <c r="GU151" s="1">
        <v>0</v>
      </c>
      <c r="GV151" s="1">
        <v>0</v>
      </c>
      <c r="GW151" s="1">
        <v>0</v>
      </c>
      <c r="GX151" s="1">
        <v>0</v>
      </c>
      <c r="GY151" s="1">
        <v>0</v>
      </c>
      <c r="GZ151" s="1">
        <v>0</v>
      </c>
      <c r="HA151" s="1">
        <v>0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</v>
      </c>
      <c r="HI151" s="1">
        <v>0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</v>
      </c>
      <c r="HS151" s="1">
        <v>0</v>
      </c>
      <c r="HT151" s="1">
        <v>0</v>
      </c>
      <c r="HU151" s="1">
        <v>0</v>
      </c>
      <c r="HV151" s="1">
        <v>0</v>
      </c>
      <c r="HW151" s="1">
        <v>0</v>
      </c>
      <c r="HX151" s="1">
        <v>673.50099999999998</v>
      </c>
    </row>
    <row r="152" spans="2:232" x14ac:dyDescent="0.25">
      <c r="B152" t="s">
        <v>192</v>
      </c>
      <c r="C152" t="s">
        <v>71</v>
      </c>
      <c r="D152" s="1">
        <v>3.6770000000000005</v>
      </c>
      <c r="E152" s="1">
        <v>29.661000000000001</v>
      </c>
      <c r="F152" s="1">
        <v>2.7480000000000002</v>
      </c>
      <c r="G152" s="1">
        <v>0</v>
      </c>
      <c r="H152" s="1">
        <v>0</v>
      </c>
      <c r="I152" s="1">
        <v>0</v>
      </c>
      <c r="J152" s="1">
        <v>0</v>
      </c>
      <c r="K152" s="1">
        <v>2.5880000000000005</v>
      </c>
      <c r="L152" s="1">
        <v>2.6620000000000004</v>
      </c>
      <c r="M152" s="1">
        <v>0.80099999999999993</v>
      </c>
      <c r="N152" s="1">
        <v>7.2169999999999996</v>
      </c>
      <c r="O152" s="1">
        <v>0.39</v>
      </c>
      <c r="P152" s="1">
        <v>0.93899999999999995</v>
      </c>
      <c r="Q152" s="1">
        <v>204.398</v>
      </c>
      <c r="R152" s="1">
        <v>13.728</v>
      </c>
      <c r="S152" s="1">
        <v>97.387999999999991</v>
      </c>
      <c r="T152" s="1">
        <v>49.043999999999997</v>
      </c>
      <c r="U152" s="1">
        <v>4.3369999999999997</v>
      </c>
      <c r="V152" s="1">
        <v>40.938000000000002</v>
      </c>
      <c r="W152" s="1">
        <v>20.244999999999997</v>
      </c>
      <c r="X152" s="1">
        <v>110.09400000000001</v>
      </c>
      <c r="Y152" s="1">
        <v>60.238999999999997</v>
      </c>
      <c r="Z152" s="1">
        <v>134.70600000000002</v>
      </c>
      <c r="AA152" s="1">
        <v>15.939999999999998</v>
      </c>
      <c r="AB152" s="1">
        <v>141.73099999999999</v>
      </c>
      <c r="AC152" s="1">
        <v>3.0000000000000001E-3</v>
      </c>
      <c r="AD152" s="1">
        <v>4.7E-2</v>
      </c>
      <c r="AE152" s="1">
        <v>1.135</v>
      </c>
      <c r="AF152" s="1">
        <v>2.3E-2</v>
      </c>
      <c r="AG152" s="1">
        <v>1.679</v>
      </c>
      <c r="AH152" s="1">
        <v>0.16999999999999998</v>
      </c>
      <c r="AI152" s="1">
        <v>0.41700000000000004</v>
      </c>
      <c r="AJ152" s="1">
        <v>7.8160000000000007</v>
      </c>
      <c r="AK152" s="1">
        <v>32.71</v>
      </c>
      <c r="AL152" s="1">
        <v>100.20099999999999</v>
      </c>
      <c r="AM152" s="1">
        <v>49.600999999999999</v>
      </c>
      <c r="AN152" s="1">
        <v>4.7220000000000004</v>
      </c>
      <c r="AO152" s="1">
        <v>214.01800000000003</v>
      </c>
      <c r="AP152" s="1">
        <v>1.2430000000000001</v>
      </c>
      <c r="AQ152" s="1">
        <v>51.820999999999998</v>
      </c>
      <c r="AR152" s="1">
        <v>30.833000000000002</v>
      </c>
      <c r="AS152" s="1">
        <v>47.923000000000002</v>
      </c>
      <c r="AT152" s="1">
        <v>4.7519999999999998</v>
      </c>
      <c r="AU152" s="1">
        <v>2.3960000000000004</v>
      </c>
      <c r="AV152" s="1">
        <v>1.2289999999999999</v>
      </c>
      <c r="AW152" s="1">
        <v>79.605000000000004</v>
      </c>
      <c r="AX152" s="1">
        <v>4.9719999999999995</v>
      </c>
      <c r="AY152" s="1">
        <v>1.1239999999999999</v>
      </c>
      <c r="AZ152" s="1">
        <v>1.0870000000000002</v>
      </c>
      <c r="BA152" s="1">
        <v>1.0669999999999999</v>
      </c>
      <c r="BB152" s="1">
        <v>2.1999999999999999E-2</v>
      </c>
      <c r="BC152" s="1">
        <v>8.7250000000000014</v>
      </c>
      <c r="BD152" s="1">
        <v>1.014</v>
      </c>
      <c r="BE152" s="1">
        <v>12.8</v>
      </c>
      <c r="BF152" s="1">
        <v>7.6</v>
      </c>
      <c r="BG152" s="1">
        <v>1.431</v>
      </c>
      <c r="BH152" s="1">
        <v>2.3220000000000001</v>
      </c>
      <c r="BI152" s="1">
        <v>0</v>
      </c>
      <c r="BJ152" s="1">
        <v>7.1140000000000008</v>
      </c>
      <c r="BK152" s="1">
        <v>4.2919999999999998</v>
      </c>
      <c r="BL152" s="1">
        <v>4.5419999999999998</v>
      </c>
      <c r="BM152" s="1">
        <v>18.111000000000001</v>
      </c>
      <c r="BN152" s="1">
        <v>2.6529999999999996</v>
      </c>
      <c r="BO152" s="1">
        <v>0.60899999999999999</v>
      </c>
      <c r="BP152" s="1">
        <v>10.233000000000001</v>
      </c>
      <c r="BQ152" s="1">
        <v>12.426</v>
      </c>
      <c r="BR152" s="1">
        <v>1.1589999999999998</v>
      </c>
      <c r="BS152" s="1">
        <v>3.9769999999999994</v>
      </c>
      <c r="BT152" s="1">
        <v>1.8679999999999999</v>
      </c>
      <c r="BU152" s="1">
        <v>223.42700000000002</v>
      </c>
      <c r="BV152" s="1">
        <v>30.240000000000002</v>
      </c>
      <c r="BW152" s="1">
        <v>197.91499999999999</v>
      </c>
      <c r="BX152" s="1">
        <v>68.09</v>
      </c>
      <c r="BY152" s="1">
        <v>515.27599999999995</v>
      </c>
      <c r="BZ152" s="1">
        <v>366.67700000000002</v>
      </c>
      <c r="CA152" s="1">
        <v>19.154000000000003</v>
      </c>
      <c r="CB152" s="1">
        <v>62.791999999999994</v>
      </c>
      <c r="CC152" s="1">
        <v>13.131000000000002</v>
      </c>
      <c r="CD152" s="1">
        <v>7.1689999999999996</v>
      </c>
      <c r="CE152" s="1">
        <v>3.8220000000000005</v>
      </c>
      <c r="CF152" s="1">
        <v>27.84</v>
      </c>
      <c r="CG152" s="1">
        <v>4.7050000000000001</v>
      </c>
      <c r="CH152" s="1">
        <v>0.54600000000000004</v>
      </c>
      <c r="CI152" s="1">
        <v>7.6269999999999998</v>
      </c>
      <c r="CJ152" s="1">
        <v>2.0449999999999999</v>
      </c>
      <c r="CK152" s="1">
        <v>1.1200000000000001</v>
      </c>
      <c r="CL152" s="1">
        <v>0.44899999999999995</v>
      </c>
      <c r="CM152" s="1">
        <v>2.198</v>
      </c>
      <c r="CN152" s="1">
        <v>0</v>
      </c>
      <c r="CO152" s="1">
        <v>7.36</v>
      </c>
      <c r="CP152" s="1">
        <v>10.334999999999997</v>
      </c>
      <c r="CQ152" s="1">
        <v>0.53699999999999992</v>
      </c>
      <c r="CR152" s="1">
        <v>5.8729999999999993</v>
      </c>
      <c r="CS152" s="1">
        <v>0</v>
      </c>
      <c r="CT152" s="1">
        <v>0</v>
      </c>
      <c r="CU152" s="1">
        <v>18.616000000000003</v>
      </c>
      <c r="CV152" s="1">
        <v>6.2989999999999995</v>
      </c>
      <c r="CW152" s="1">
        <v>23.071999999999996</v>
      </c>
      <c r="CX152" s="1">
        <v>3.6219999999999999</v>
      </c>
      <c r="CY152" s="1">
        <v>48.359000000000002</v>
      </c>
      <c r="CZ152" s="1">
        <v>2.9370000000000003</v>
      </c>
      <c r="DA152" s="1">
        <v>9.8049999999999997</v>
      </c>
      <c r="DB152" s="1">
        <v>59.304000000000002</v>
      </c>
      <c r="DC152" s="1">
        <v>71.597999999999999</v>
      </c>
      <c r="DD152" s="1">
        <v>13.951000000000001</v>
      </c>
      <c r="DE152" s="1">
        <v>143.26600000000002</v>
      </c>
      <c r="DF152" s="1">
        <v>61.292000000000002</v>
      </c>
      <c r="DG152" s="1">
        <v>2.992</v>
      </c>
      <c r="DH152" s="1">
        <v>1.2169999999999999</v>
      </c>
      <c r="DI152" s="1">
        <v>1.7470000000000001</v>
      </c>
      <c r="DJ152" s="1">
        <v>4.7360000000000007</v>
      </c>
      <c r="DK152" s="1">
        <v>8.6550000000000011</v>
      </c>
      <c r="DL152" s="1">
        <v>25.106999999999999</v>
      </c>
      <c r="DM152" s="1">
        <v>6.1079999999999997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1">
        <v>0</v>
      </c>
      <c r="GP152" s="1">
        <v>0</v>
      </c>
      <c r="GQ152" s="1">
        <v>0</v>
      </c>
      <c r="GR152" s="1">
        <v>0</v>
      </c>
      <c r="GS152" s="1">
        <v>0</v>
      </c>
      <c r="GT152" s="1">
        <v>0</v>
      </c>
      <c r="GU152" s="1">
        <v>0</v>
      </c>
      <c r="GV152" s="1">
        <v>0</v>
      </c>
      <c r="GW152" s="1">
        <v>0</v>
      </c>
      <c r="GX152" s="1">
        <v>0</v>
      </c>
      <c r="GY152" s="1">
        <v>0</v>
      </c>
      <c r="GZ152" s="1">
        <v>0</v>
      </c>
      <c r="HA152" s="1">
        <v>0</v>
      </c>
      <c r="HB152" s="1">
        <v>0</v>
      </c>
      <c r="HC152" s="1">
        <v>0</v>
      </c>
      <c r="HD152" s="1">
        <v>0</v>
      </c>
      <c r="HE152" s="1">
        <v>0</v>
      </c>
      <c r="HF152" s="1">
        <v>0</v>
      </c>
      <c r="HG152" s="1">
        <v>0</v>
      </c>
      <c r="HH152" s="1">
        <v>0</v>
      </c>
      <c r="HI152" s="1">
        <v>0</v>
      </c>
      <c r="HJ152" s="1">
        <v>0</v>
      </c>
      <c r="HK152" s="1">
        <v>0</v>
      </c>
      <c r="HL152" s="1">
        <v>0</v>
      </c>
      <c r="HM152" s="1">
        <v>0</v>
      </c>
      <c r="HN152" s="1">
        <v>0</v>
      </c>
      <c r="HO152" s="1">
        <v>0</v>
      </c>
      <c r="HP152" s="1">
        <v>0</v>
      </c>
      <c r="HQ152" s="1">
        <v>0</v>
      </c>
      <c r="HR152" s="1">
        <v>0</v>
      </c>
      <c r="HS152" s="1">
        <v>0</v>
      </c>
      <c r="HT152" s="1">
        <v>0</v>
      </c>
      <c r="HU152" s="1">
        <v>0</v>
      </c>
      <c r="HV152" s="1">
        <v>0</v>
      </c>
      <c r="HW152" s="1">
        <v>0</v>
      </c>
      <c r="HX152" s="1">
        <v>470.83</v>
      </c>
    </row>
    <row r="153" spans="2:232" x14ac:dyDescent="0.25">
      <c r="B153" t="s">
        <v>193</v>
      </c>
      <c r="C153" t="s">
        <v>72</v>
      </c>
      <c r="D153" s="1">
        <v>1.0740000000000001</v>
      </c>
      <c r="E153" s="1">
        <v>2.3E-2</v>
      </c>
      <c r="F153" s="1">
        <v>0.21199999999999999</v>
      </c>
      <c r="G153" s="1">
        <v>2.4E-2</v>
      </c>
      <c r="H153" s="1">
        <v>1E-3</v>
      </c>
      <c r="I153" s="1">
        <v>5.0999999999999997E-2</v>
      </c>
      <c r="J153" s="1">
        <v>1.268</v>
      </c>
      <c r="K153" s="1">
        <v>16.614999999999998</v>
      </c>
      <c r="L153" s="1">
        <v>8.9930000000000003</v>
      </c>
      <c r="M153" s="1">
        <v>4.0389999999999997</v>
      </c>
      <c r="N153" s="1">
        <v>19.012</v>
      </c>
      <c r="O153" s="1">
        <v>0.81099999999999994</v>
      </c>
      <c r="P153" s="1">
        <v>1.774</v>
      </c>
      <c r="Q153" s="1">
        <v>7.835</v>
      </c>
      <c r="R153" s="1">
        <v>5.7000000000000002E-2</v>
      </c>
      <c r="S153" s="1">
        <v>3.7829999999999999</v>
      </c>
      <c r="T153" s="1">
        <v>0.36</v>
      </c>
      <c r="U153" s="1">
        <v>3.6999999999999998E-2</v>
      </c>
      <c r="V153" s="1">
        <v>2.7090000000000001</v>
      </c>
      <c r="W153" s="1">
        <v>1.1100000000000001</v>
      </c>
      <c r="X153" s="1">
        <v>2.4779999999999998</v>
      </c>
      <c r="Y153" s="1">
        <v>1.7310000000000001</v>
      </c>
      <c r="Z153" s="1">
        <v>3.109</v>
      </c>
      <c r="AA153" s="1">
        <v>0.53300000000000003</v>
      </c>
      <c r="AB153" s="1">
        <v>1.427</v>
      </c>
      <c r="AC153" s="1">
        <v>1E-3</v>
      </c>
      <c r="AD153" s="1">
        <v>2.5999999999999999E-2</v>
      </c>
      <c r="AE153" s="1">
        <v>0.29499999999999998</v>
      </c>
      <c r="AF153" s="1">
        <v>2E-3</v>
      </c>
      <c r="AG153" s="1">
        <v>0.28799999999999998</v>
      </c>
      <c r="AH153" s="1">
        <v>2.4999999999999998E-2</v>
      </c>
      <c r="AI153" s="1">
        <v>0.56799999999999995</v>
      </c>
      <c r="AJ153" s="1">
        <v>4.6399999999999997</v>
      </c>
      <c r="AK153" s="1">
        <v>8.5980000000000008</v>
      </c>
      <c r="AL153" s="1">
        <v>40.777999999999999</v>
      </c>
      <c r="AM153" s="1">
        <v>104.328</v>
      </c>
      <c r="AN153" s="1">
        <v>3.7850000000000001</v>
      </c>
      <c r="AO153" s="1">
        <v>7.98</v>
      </c>
      <c r="AP153" s="1">
        <v>4.0000000000000001E-3</v>
      </c>
      <c r="AQ153" s="1">
        <v>12.475000000000001</v>
      </c>
      <c r="AR153" s="1">
        <v>0.47799999999999998</v>
      </c>
      <c r="AS153" s="1">
        <v>9.8080000000000016</v>
      </c>
      <c r="AT153" s="1">
        <v>6.3E-2</v>
      </c>
      <c r="AU153" s="1">
        <v>0.628</v>
      </c>
      <c r="AV153" s="1">
        <v>0.39900000000000002</v>
      </c>
      <c r="AW153" s="1">
        <v>7.2530000000000001</v>
      </c>
      <c r="AX153" s="1">
        <v>2.0829999999999997</v>
      </c>
      <c r="AY153" s="1">
        <v>0.20799999999999999</v>
      </c>
      <c r="AZ153" s="1">
        <v>2.8450000000000002</v>
      </c>
      <c r="BA153" s="1">
        <v>0.45700000000000002</v>
      </c>
      <c r="BB153" s="1">
        <v>7.9000000000000001E-2</v>
      </c>
      <c r="BC153" s="1">
        <v>13.870999999999999</v>
      </c>
      <c r="BD153" s="1">
        <v>2.33</v>
      </c>
      <c r="BE153" s="1">
        <v>8.9320000000000004</v>
      </c>
      <c r="BF153" s="1">
        <v>5.2229999999999999</v>
      </c>
      <c r="BG153" s="1">
        <v>1.9940000000000002</v>
      </c>
      <c r="BH153" s="1">
        <v>4.2160000000000002</v>
      </c>
      <c r="BI153" s="1">
        <v>4.3440000000000003</v>
      </c>
      <c r="BJ153" s="1">
        <v>2.5249999999999999</v>
      </c>
      <c r="BK153" s="1">
        <v>3.738</v>
      </c>
      <c r="BL153" s="1">
        <v>0.44500000000000001</v>
      </c>
      <c r="BM153" s="1">
        <v>10.88</v>
      </c>
      <c r="BN153" s="1">
        <v>2.8460000000000001</v>
      </c>
      <c r="BO153" s="1">
        <v>1.4870000000000001</v>
      </c>
      <c r="BP153" s="1">
        <v>6.0200000000000005</v>
      </c>
      <c r="BQ153" s="1">
        <v>9.07</v>
      </c>
      <c r="BR153" s="1">
        <v>2.1059999999999999</v>
      </c>
      <c r="BS153" s="1">
        <v>0.90600000000000003</v>
      </c>
      <c r="BT153" s="1">
        <v>1.8539999999999999</v>
      </c>
      <c r="BU153" s="1">
        <v>34.055999999999997</v>
      </c>
      <c r="BV153" s="1">
        <v>1.1400000000000001</v>
      </c>
      <c r="BW153" s="1">
        <v>53.387999999999998</v>
      </c>
      <c r="BX153" s="1">
        <v>0</v>
      </c>
      <c r="BY153" s="1">
        <v>193.97399999999999</v>
      </c>
      <c r="BZ153" s="1">
        <v>238.886</v>
      </c>
      <c r="CA153" s="1">
        <v>4.8220000000000001</v>
      </c>
      <c r="CB153" s="1">
        <v>24.16</v>
      </c>
      <c r="CC153" s="1">
        <v>12.193999999999999</v>
      </c>
      <c r="CD153" s="1">
        <v>0.875</v>
      </c>
      <c r="CE153" s="1">
        <v>1.4279999999999999</v>
      </c>
      <c r="CF153" s="1">
        <v>0.86799999999999999</v>
      </c>
      <c r="CG153" s="1">
        <v>39.101999999999997</v>
      </c>
      <c r="CH153" s="1">
        <v>1.917</v>
      </c>
      <c r="CI153" s="1">
        <v>702.63400000000001</v>
      </c>
      <c r="CJ153" s="1">
        <v>390.89</v>
      </c>
      <c r="CK153" s="1">
        <v>2.7490000000000001</v>
      </c>
      <c r="CL153" s="1">
        <v>2.9359999999999999</v>
      </c>
      <c r="CM153" s="1">
        <v>86.009999999999991</v>
      </c>
      <c r="CN153" s="1">
        <v>0.879</v>
      </c>
      <c r="CO153" s="1">
        <v>27.812000000000001</v>
      </c>
      <c r="CP153" s="1">
        <v>138.69200000000001</v>
      </c>
      <c r="CQ153" s="1">
        <v>26.251000000000001</v>
      </c>
      <c r="CR153" s="1">
        <v>20.419999999999998</v>
      </c>
      <c r="CS153" s="1">
        <v>0</v>
      </c>
      <c r="CT153" s="1">
        <v>20.435000000000002</v>
      </c>
      <c r="CU153" s="1">
        <v>121.63300000000001</v>
      </c>
      <c r="CV153" s="1">
        <v>51.981999999999999</v>
      </c>
      <c r="CW153" s="1">
        <v>48.956000000000003</v>
      </c>
      <c r="CX153" s="1">
        <v>14.294</v>
      </c>
      <c r="CY153" s="1">
        <v>176.28100000000001</v>
      </c>
      <c r="CZ153" s="1">
        <v>17.626000000000001</v>
      </c>
      <c r="DA153" s="1">
        <v>26.427</v>
      </c>
      <c r="DB153" s="1">
        <v>85.15</v>
      </c>
      <c r="DC153" s="1">
        <v>63.128</v>
      </c>
      <c r="DD153" s="1">
        <v>16.497999999999998</v>
      </c>
      <c r="DE153" s="1">
        <v>13.336</v>
      </c>
      <c r="DF153" s="1">
        <v>17.862000000000002</v>
      </c>
      <c r="DG153" s="1">
        <v>24.160999999999998</v>
      </c>
      <c r="DH153" s="1">
        <v>14.882</v>
      </c>
      <c r="DI153" s="1">
        <v>23.959</v>
      </c>
      <c r="DJ153" s="1">
        <v>6.5539999999999994</v>
      </c>
      <c r="DK153" s="1">
        <v>6.1770000000000005</v>
      </c>
      <c r="DL153" s="1">
        <v>26.613</v>
      </c>
      <c r="DM153" s="1">
        <v>4.84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1">
        <v>0</v>
      </c>
      <c r="GP153" s="1">
        <v>0</v>
      </c>
      <c r="GQ153" s="1">
        <v>0</v>
      </c>
      <c r="GR153" s="1">
        <v>0</v>
      </c>
      <c r="GS153" s="1">
        <v>0</v>
      </c>
      <c r="GT153" s="1">
        <v>0</v>
      </c>
      <c r="GU153" s="1">
        <v>0</v>
      </c>
      <c r="GV153" s="1">
        <v>0</v>
      </c>
      <c r="GW153" s="1">
        <v>0</v>
      </c>
      <c r="GX153" s="1">
        <v>0</v>
      </c>
      <c r="GY153" s="1">
        <v>0</v>
      </c>
      <c r="GZ153" s="1">
        <v>0</v>
      </c>
      <c r="HA153" s="1">
        <v>0</v>
      </c>
      <c r="HB153" s="1">
        <v>0</v>
      </c>
      <c r="HC153" s="1">
        <v>0</v>
      </c>
      <c r="HD153" s="1">
        <v>0</v>
      </c>
      <c r="HE153" s="1">
        <v>0</v>
      </c>
      <c r="HF153" s="1">
        <v>0</v>
      </c>
      <c r="HG153" s="1">
        <v>0</v>
      </c>
      <c r="HH153" s="1">
        <v>0</v>
      </c>
      <c r="HI153" s="1">
        <v>0</v>
      </c>
      <c r="HJ153" s="1">
        <v>0</v>
      </c>
      <c r="HK153" s="1">
        <v>0</v>
      </c>
      <c r="HL153" s="1">
        <v>0</v>
      </c>
      <c r="HM153" s="1">
        <v>0</v>
      </c>
      <c r="HN153" s="1">
        <v>0</v>
      </c>
      <c r="HO153" s="1">
        <v>0</v>
      </c>
      <c r="HP153" s="1">
        <v>0</v>
      </c>
      <c r="HQ153" s="1">
        <v>0</v>
      </c>
      <c r="HR153" s="1">
        <v>0</v>
      </c>
      <c r="HS153" s="1">
        <v>0</v>
      </c>
      <c r="HT153" s="1">
        <v>0</v>
      </c>
      <c r="HU153" s="1">
        <v>0</v>
      </c>
      <c r="HV153" s="1">
        <v>0</v>
      </c>
      <c r="HW153" s="1">
        <v>0</v>
      </c>
      <c r="HX153" s="1">
        <v>56.722000000000001</v>
      </c>
    </row>
    <row r="154" spans="2:232" x14ac:dyDescent="0.25">
      <c r="B154" t="s">
        <v>194</v>
      </c>
      <c r="C154" t="s">
        <v>73</v>
      </c>
      <c r="D154" s="1">
        <v>873.23700000000008</v>
      </c>
      <c r="E154" s="1">
        <v>120.625</v>
      </c>
      <c r="F154" s="1">
        <v>741.072</v>
      </c>
      <c r="G154" s="1">
        <v>117.426</v>
      </c>
      <c r="H154" s="1">
        <v>288.90199999999999</v>
      </c>
      <c r="I154" s="1">
        <v>115.486</v>
      </c>
      <c r="J154" s="1">
        <v>73.616</v>
      </c>
      <c r="K154" s="1">
        <v>517.73300000000006</v>
      </c>
      <c r="L154" s="1">
        <v>76.009</v>
      </c>
      <c r="M154" s="1">
        <v>603.16100000000006</v>
      </c>
      <c r="N154" s="1">
        <v>982.84000000000015</v>
      </c>
      <c r="O154" s="1">
        <v>65.087999999999994</v>
      </c>
      <c r="P154" s="1">
        <v>448.57500000000005</v>
      </c>
      <c r="Q154" s="1">
        <v>25.720999999999997</v>
      </c>
      <c r="R154" s="1">
        <v>1.2490000000000001</v>
      </c>
      <c r="S154" s="1">
        <v>10.595000000000001</v>
      </c>
      <c r="T154" s="1">
        <v>2.0580000000000003</v>
      </c>
      <c r="U154" s="1">
        <v>1.3909999999999998</v>
      </c>
      <c r="V154" s="1">
        <v>3.1960000000000002</v>
      </c>
      <c r="W154" s="1">
        <v>11.154</v>
      </c>
      <c r="X154" s="1">
        <v>7.7649999999999988</v>
      </c>
      <c r="Y154" s="1">
        <v>8.1820000000000004</v>
      </c>
      <c r="Z154" s="1">
        <v>5.1589999999999998</v>
      </c>
      <c r="AA154" s="1">
        <v>5.2709999999999999</v>
      </c>
      <c r="AB154" s="1">
        <v>13.362</v>
      </c>
      <c r="AC154" s="1">
        <v>1.1659999999999999</v>
      </c>
      <c r="AD154" s="1">
        <v>1.7890000000000001</v>
      </c>
      <c r="AE154" s="1">
        <v>1.1960000000000002</v>
      </c>
      <c r="AF154" s="1">
        <v>0</v>
      </c>
      <c r="AG154" s="1">
        <v>7.7000000000000013E-2</v>
      </c>
      <c r="AH154" s="1">
        <v>12.08</v>
      </c>
      <c r="AI154" s="1">
        <v>2.6489999999999991</v>
      </c>
      <c r="AJ154" s="1">
        <v>9.629999999999999</v>
      </c>
      <c r="AK154" s="1">
        <v>1.9740000000000002</v>
      </c>
      <c r="AL154" s="1">
        <v>4.3720000000000017</v>
      </c>
      <c r="AM154" s="1">
        <v>5.2109999999999985</v>
      </c>
      <c r="AN154" s="1">
        <v>56.669000000000096</v>
      </c>
      <c r="AO154" s="1">
        <v>5.5029999999999992</v>
      </c>
      <c r="AP154" s="1">
        <v>7.0000000000000007E-2</v>
      </c>
      <c r="AQ154" s="1">
        <v>165.22199999999998</v>
      </c>
      <c r="AR154" s="1">
        <v>9.0640000000000001</v>
      </c>
      <c r="AS154" s="1">
        <v>31.582999999999998</v>
      </c>
      <c r="AT154" s="1">
        <v>5.8300000000000018</v>
      </c>
      <c r="AU154" s="1">
        <v>9.4449999999999985</v>
      </c>
      <c r="AV154" s="1">
        <v>2.39</v>
      </c>
      <c r="AW154" s="1">
        <v>38.53</v>
      </c>
      <c r="AX154" s="1">
        <v>5.5640000000000001</v>
      </c>
      <c r="AY154" s="1">
        <v>2.04</v>
      </c>
      <c r="AZ154" s="1">
        <v>16.570999999999998</v>
      </c>
      <c r="BA154" s="1">
        <v>481.04899999999998</v>
      </c>
      <c r="BB154" s="1">
        <v>1.1980000000000004</v>
      </c>
      <c r="BC154" s="1">
        <v>36.426999999999992</v>
      </c>
      <c r="BD154" s="1">
        <v>5.1390000000000011</v>
      </c>
      <c r="BE154" s="1">
        <v>20.689</v>
      </c>
      <c r="BF154" s="1">
        <v>4.6530000000000005</v>
      </c>
      <c r="BG154" s="1">
        <v>10.244999999999999</v>
      </c>
      <c r="BH154" s="1">
        <v>10.983000000000004</v>
      </c>
      <c r="BI154" s="1">
        <v>4.6800000000000006</v>
      </c>
      <c r="BJ154" s="1">
        <v>2.681</v>
      </c>
      <c r="BK154" s="1">
        <v>1.7740000000000005</v>
      </c>
      <c r="BL154" s="1">
        <v>1.1620000000000001</v>
      </c>
      <c r="BM154" s="1">
        <v>7.3299999999999983</v>
      </c>
      <c r="BN154" s="1">
        <v>2.77</v>
      </c>
      <c r="BO154" s="1">
        <v>8.0029999999999983</v>
      </c>
      <c r="BP154" s="1">
        <v>130.90899999999999</v>
      </c>
      <c r="BQ154" s="1">
        <v>32.393000000000001</v>
      </c>
      <c r="BR154" s="1">
        <v>1.0409999999999999</v>
      </c>
      <c r="BS154" s="1">
        <v>75.853000000000009</v>
      </c>
      <c r="BT154" s="1">
        <v>51.378</v>
      </c>
      <c r="BU154" s="1">
        <v>170.221</v>
      </c>
      <c r="BV154" s="1">
        <v>89.948000000000036</v>
      </c>
      <c r="BW154" s="1">
        <v>626.97800000000007</v>
      </c>
      <c r="BX154" s="1">
        <v>481.5150000000001</v>
      </c>
      <c r="BY154" s="1">
        <v>382.95299999999997</v>
      </c>
      <c r="BZ154" s="1">
        <v>172.42399999999998</v>
      </c>
      <c r="CA154" s="1">
        <v>28.961000000000002</v>
      </c>
      <c r="CB154" s="1">
        <v>33.912999999999997</v>
      </c>
      <c r="CC154" s="1">
        <v>2203.1260000000002</v>
      </c>
      <c r="CD154" s="1">
        <v>294.488</v>
      </c>
      <c r="CE154" s="1">
        <v>269.95799999999997</v>
      </c>
      <c r="CF154" s="1">
        <v>1649.0300000000002</v>
      </c>
      <c r="CG154" s="1">
        <v>181.49600000000001</v>
      </c>
      <c r="CH154" s="1">
        <v>105.627</v>
      </c>
      <c r="CI154" s="1">
        <v>16.948</v>
      </c>
      <c r="CJ154" s="1">
        <v>17.593000000000004</v>
      </c>
      <c r="CK154" s="1">
        <v>2.282</v>
      </c>
      <c r="CL154" s="1">
        <v>0</v>
      </c>
      <c r="CM154" s="1">
        <v>330.37800000000004</v>
      </c>
      <c r="CN154" s="1">
        <v>0.28500000000000003</v>
      </c>
      <c r="CO154" s="1">
        <v>61.868000000000002</v>
      </c>
      <c r="CP154" s="1">
        <v>31.192</v>
      </c>
      <c r="CQ154" s="1">
        <v>96.4</v>
      </c>
      <c r="CR154" s="1">
        <v>26.402000000000001</v>
      </c>
      <c r="CS154" s="1">
        <v>-0.44700000000000095</v>
      </c>
      <c r="CT154" s="1">
        <v>21.814000000000004</v>
      </c>
      <c r="CU154" s="1">
        <v>168.767</v>
      </c>
      <c r="CV154" s="1">
        <v>4.229000000000001</v>
      </c>
      <c r="CW154" s="1">
        <v>27.130999999999997</v>
      </c>
      <c r="CX154" s="1">
        <v>4.4000000000000021</v>
      </c>
      <c r="CY154" s="1">
        <v>69.334999999999994</v>
      </c>
      <c r="CZ154" s="1">
        <v>183.68299999999999</v>
      </c>
      <c r="DA154" s="1">
        <v>201.27499999999998</v>
      </c>
      <c r="DB154" s="1">
        <v>11.304</v>
      </c>
      <c r="DC154" s="1">
        <v>9.5249999999999986</v>
      </c>
      <c r="DD154" s="1">
        <v>2.3519999999999999</v>
      </c>
      <c r="DE154" s="1">
        <v>74.753999999999991</v>
      </c>
      <c r="DF154" s="1">
        <v>25.055000000000007</v>
      </c>
      <c r="DG154" s="1">
        <v>2.0830000000000002</v>
      </c>
      <c r="DH154" s="1">
        <v>25.682000000000002</v>
      </c>
      <c r="DI154" s="1">
        <v>2.1470000000000002</v>
      </c>
      <c r="DJ154" s="1">
        <v>26.60199999999999</v>
      </c>
      <c r="DK154" s="1">
        <v>1.7729999999999997</v>
      </c>
      <c r="DL154" s="1">
        <v>11.068999999999996</v>
      </c>
      <c r="DM154" s="1">
        <v>6.331999999999999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1">
        <v>0</v>
      </c>
      <c r="GP154" s="1">
        <v>0</v>
      </c>
      <c r="GQ154" s="1">
        <v>0</v>
      </c>
      <c r="GR154" s="1">
        <v>0</v>
      </c>
      <c r="GS154" s="1">
        <v>0</v>
      </c>
      <c r="GT154" s="1">
        <v>0</v>
      </c>
      <c r="GU154" s="1">
        <v>0</v>
      </c>
      <c r="GV154" s="1">
        <v>0</v>
      </c>
      <c r="GW154" s="1">
        <v>0</v>
      </c>
      <c r="GX154" s="1">
        <v>0</v>
      </c>
      <c r="GY154" s="1">
        <v>0</v>
      </c>
      <c r="GZ154" s="1">
        <v>0</v>
      </c>
      <c r="HA154" s="1">
        <v>0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</v>
      </c>
      <c r="HK154" s="1">
        <v>0</v>
      </c>
      <c r="HL154" s="1">
        <v>0</v>
      </c>
      <c r="HM154" s="1">
        <v>0</v>
      </c>
      <c r="HN154" s="1">
        <v>0</v>
      </c>
      <c r="HO154" s="1">
        <v>0</v>
      </c>
      <c r="HP154" s="1">
        <v>0</v>
      </c>
      <c r="HQ154" s="1">
        <v>0</v>
      </c>
      <c r="HR154" s="1">
        <v>0</v>
      </c>
      <c r="HS154" s="1">
        <v>0</v>
      </c>
      <c r="HT154" s="1">
        <v>0</v>
      </c>
      <c r="HU154" s="1">
        <v>0</v>
      </c>
      <c r="HV154" s="1">
        <v>0</v>
      </c>
      <c r="HW154" s="1">
        <v>0</v>
      </c>
      <c r="HX154" s="1">
        <v>3227.7559999999999</v>
      </c>
    </row>
    <row r="155" spans="2:232" x14ac:dyDescent="0.25">
      <c r="B155" t="s">
        <v>195</v>
      </c>
      <c r="C155" t="s">
        <v>74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26.111999999999998</v>
      </c>
      <c r="L155" s="1">
        <v>10.234000000000002</v>
      </c>
      <c r="M155" s="1">
        <v>10.962999999999999</v>
      </c>
      <c r="N155" s="1">
        <v>32.667000000000002</v>
      </c>
      <c r="O155" s="1">
        <v>1.6850000000000001</v>
      </c>
      <c r="P155" s="1">
        <v>3.7229999999999994</v>
      </c>
      <c r="Q155" s="1">
        <v>3.641</v>
      </c>
      <c r="R155" s="1">
        <v>0.20799999999999999</v>
      </c>
      <c r="S155" s="1">
        <v>7.7000000000000013E-2</v>
      </c>
      <c r="T155" s="1">
        <v>0.11300000000000002</v>
      </c>
      <c r="U155" s="1">
        <v>0.50600000000000001</v>
      </c>
      <c r="V155" s="1">
        <v>0.27900000000000003</v>
      </c>
      <c r="W155" s="1">
        <v>0.19999999999999998</v>
      </c>
      <c r="X155" s="1">
        <v>3.3250000000000002</v>
      </c>
      <c r="Y155" s="1">
        <v>3.8959999999999999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2.3999999999999997E-2</v>
      </c>
      <c r="AJ155" s="1">
        <v>2.8910000000000005</v>
      </c>
      <c r="AK155" s="1">
        <v>9.472999999999999</v>
      </c>
      <c r="AL155" s="1">
        <v>7.6989999999999998</v>
      </c>
      <c r="AM155" s="1">
        <v>0.74399999999999999</v>
      </c>
      <c r="AN155" s="1">
        <v>3.915</v>
      </c>
      <c r="AO155" s="1">
        <v>299.71100000000001</v>
      </c>
      <c r="AP155" s="1">
        <v>2E-3</v>
      </c>
      <c r="AQ155" s="1">
        <v>0.42099999999999999</v>
      </c>
      <c r="AR155" s="1">
        <v>0.20099999999999998</v>
      </c>
      <c r="AS155" s="1">
        <v>1.7660000000000002</v>
      </c>
      <c r="AT155" s="1">
        <v>1.5930000000000002</v>
      </c>
      <c r="AU155" s="1">
        <v>7.9690000000000012</v>
      </c>
      <c r="AV155" s="1">
        <v>0</v>
      </c>
      <c r="AW155" s="1">
        <v>0.56000000000000005</v>
      </c>
      <c r="AX155" s="1">
        <v>3.1539999999999999</v>
      </c>
      <c r="AY155" s="1">
        <v>1.9819999999999998</v>
      </c>
      <c r="AZ155" s="1">
        <v>4.9799999999999995</v>
      </c>
      <c r="BA155" s="1">
        <v>3.4169999999999998</v>
      </c>
      <c r="BB155" s="1">
        <v>0.17699999999999999</v>
      </c>
      <c r="BC155" s="1">
        <v>1.6479999999999999</v>
      </c>
      <c r="BD155" s="1">
        <v>1.9490000000000001</v>
      </c>
      <c r="BE155" s="1">
        <v>11.565</v>
      </c>
      <c r="BF155" s="1">
        <v>8.8999999999999996E-2</v>
      </c>
      <c r="BG155" s="1">
        <v>0.27300000000000002</v>
      </c>
      <c r="BH155" s="1">
        <v>2.2119999999999997</v>
      </c>
      <c r="BI155" s="1">
        <v>1.2320000000000002</v>
      </c>
      <c r="BJ155" s="1">
        <v>2.4990000000000001</v>
      </c>
      <c r="BK155" s="1">
        <v>0.11000000000000001</v>
      </c>
      <c r="BL155" s="1">
        <v>5.6000000000000008E-2</v>
      </c>
      <c r="BM155" s="1">
        <v>0.34599999999999997</v>
      </c>
      <c r="BN155" s="1">
        <v>0.58000000000000007</v>
      </c>
      <c r="BO155" s="1">
        <v>0.13200000000000001</v>
      </c>
      <c r="BP155" s="1">
        <v>1.1829999999999998</v>
      </c>
      <c r="BQ155" s="1">
        <v>1.1219999999999999</v>
      </c>
      <c r="BR155" s="1">
        <v>0</v>
      </c>
      <c r="BS155" s="1">
        <v>0</v>
      </c>
      <c r="BT155" s="1">
        <v>0</v>
      </c>
      <c r="BU155" s="1">
        <v>0</v>
      </c>
      <c r="BV155" s="1">
        <v>10.079000000000001</v>
      </c>
      <c r="BW155" s="1">
        <v>15.448000000000002</v>
      </c>
      <c r="BX155" s="1">
        <v>48.804000000000002</v>
      </c>
      <c r="BY155" s="1">
        <v>90.620999999999995</v>
      </c>
      <c r="BZ155" s="1">
        <v>47.670000000000009</v>
      </c>
      <c r="CA155" s="1">
        <v>1.4710000000000001</v>
      </c>
      <c r="CB155" s="1">
        <v>0.37600000000000006</v>
      </c>
      <c r="CC155" s="1">
        <v>0</v>
      </c>
      <c r="CD155" s="1">
        <v>1.4869999999999999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7.0670000000000011</v>
      </c>
      <c r="CV155" s="1">
        <v>0</v>
      </c>
      <c r="CW155" s="1">
        <v>1.9830000000000001</v>
      </c>
      <c r="CX155" s="1">
        <v>0.81899999999999995</v>
      </c>
      <c r="CY155" s="1">
        <v>0</v>
      </c>
      <c r="CZ155" s="1">
        <v>0.68900000000000006</v>
      </c>
      <c r="DA155" s="1">
        <v>2.2270000000000003</v>
      </c>
      <c r="DB155" s="1">
        <v>13.238</v>
      </c>
      <c r="DC155" s="1">
        <v>12.725</v>
      </c>
      <c r="DD155" s="1">
        <v>4.2080000000000002</v>
      </c>
      <c r="DE155" s="1">
        <v>439.839</v>
      </c>
      <c r="DF155" s="1">
        <v>16.985999999999997</v>
      </c>
      <c r="DG155" s="1">
        <v>0</v>
      </c>
      <c r="DH155" s="1">
        <v>0</v>
      </c>
      <c r="DI155" s="1">
        <v>0</v>
      </c>
      <c r="DJ155" s="1">
        <v>1.6909999999999998</v>
      </c>
      <c r="DK155" s="1">
        <v>0.36200000000000004</v>
      </c>
      <c r="DL155" s="1">
        <v>5.8840000000000003</v>
      </c>
      <c r="DM155" s="1">
        <v>0.69999999999999984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0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1">
        <v>0</v>
      </c>
      <c r="GP155" s="1">
        <v>0</v>
      </c>
      <c r="GQ155" s="1">
        <v>0</v>
      </c>
      <c r="GR155" s="1">
        <v>0</v>
      </c>
      <c r="GS155" s="1">
        <v>0</v>
      </c>
      <c r="GT155" s="1">
        <v>0</v>
      </c>
      <c r="GU155" s="1">
        <v>0</v>
      </c>
      <c r="GV155" s="1">
        <v>0</v>
      </c>
      <c r="GW155" s="1">
        <v>0</v>
      </c>
      <c r="GX155" s="1">
        <v>0</v>
      </c>
      <c r="GY155" s="1">
        <v>0</v>
      </c>
      <c r="GZ155" s="1">
        <v>0</v>
      </c>
      <c r="HA155" s="1">
        <v>0</v>
      </c>
      <c r="HB155" s="1">
        <v>0</v>
      </c>
      <c r="HC155" s="1">
        <v>0</v>
      </c>
      <c r="HD155" s="1">
        <v>0</v>
      </c>
      <c r="HE155" s="1">
        <v>0</v>
      </c>
      <c r="HF155" s="1">
        <v>0</v>
      </c>
      <c r="HG155" s="1">
        <v>0</v>
      </c>
      <c r="HH155" s="1">
        <v>0</v>
      </c>
      <c r="HI155" s="1">
        <v>0</v>
      </c>
      <c r="HJ155" s="1">
        <v>0</v>
      </c>
      <c r="HK155" s="1">
        <v>0</v>
      </c>
      <c r="HL155" s="1">
        <v>0</v>
      </c>
      <c r="HM155" s="1">
        <v>0</v>
      </c>
      <c r="HN155" s="1">
        <v>0</v>
      </c>
      <c r="HO155" s="1">
        <v>0</v>
      </c>
      <c r="HP155" s="1">
        <v>0</v>
      </c>
      <c r="HQ155" s="1">
        <v>0</v>
      </c>
      <c r="HR155" s="1">
        <v>0</v>
      </c>
      <c r="HS155" s="1">
        <v>0</v>
      </c>
      <c r="HT155" s="1">
        <v>0</v>
      </c>
      <c r="HU155" s="1">
        <v>0</v>
      </c>
      <c r="HV155" s="1">
        <v>0</v>
      </c>
      <c r="HW155" s="1">
        <v>0</v>
      </c>
      <c r="HX155" s="1">
        <v>1043.3030000000001</v>
      </c>
    </row>
    <row r="156" spans="2:232" x14ac:dyDescent="0.25">
      <c r="B156" t="s">
        <v>196</v>
      </c>
      <c r="C156" t="s">
        <v>75</v>
      </c>
      <c r="D156" s="1">
        <v>80.144000000000005</v>
      </c>
      <c r="E156" s="1">
        <v>4.2540000000000049</v>
      </c>
      <c r="F156" s="1">
        <v>1.3379999999999992</v>
      </c>
      <c r="G156" s="1">
        <v>1.8999999999999989E-2</v>
      </c>
      <c r="H156" s="1">
        <v>0</v>
      </c>
      <c r="I156" s="1">
        <v>1.7999999999999988E-2</v>
      </c>
      <c r="J156" s="1">
        <v>0.254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3.0000000000000027E-3</v>
      </c>
      <c r="S156" s="1">
        <v>0</v>
      </c>
      <c r="T156" s="1">
        <v>3.5999999999999976E-2</v>
      </c>
      <c r="U156" s="1">
        <v>0</v>
      </c>
      <c r="V156" s="1">
        <v>0</v>
      </c>
      <c r="W156" s="1">
        <v>0</v>
      </c>
      <c r="X156" s="1">
        <v>3.5999999999999976E-2</v>
      </c>
      <c r="Y156" s="1">
        <v>6.0999999999999943E-2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0.46799999999999997</v>
      </c>
      <c r="AM156" s="1">
        <v>0</v>
      </c>
      <c r="AN156" s="1">
        <v>0</v>
      </c>
      <c r="AO156" s="1">
        <v>37.988999999999976</v>
      </c>
      <c r="AP156" s="1">
        <v>8.5609999999999928</v>
      </c>
      <c r="AQ156" s="1">
        <v>0</v>
      </c>
      <c r="AR156" s="1">
        <v>1.1210000000000004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0.18299999999999983</v>
      </c>
      <c r="BY156" s="1">
        <v>1.9269999999999996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0.54100000000000037</v>
      </c>
      <c r="CF156" s="1">
        <v>0</v>
      </c>
      <c r="CG156" s="1">
        <v>0</v>
      </c>
      <c r="CH156" s="1">
        <v>0</v>
      </c>
      <c r="CI156" s="1">
        <v>0</v>
      </c>
      <c r="CJ156" s="1">
        <v>0.67199999999999971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0.17500000000000004</v>
      </c>
      <c r="CS156" s="1">
        <v>0</v>
      </c>
      <c r="CT156" s="1">
        <v>8.1999999999999962E-2</v>
      </c>
      <c r="CU156" s="1">
        <v>0.77699999999999925</v>
      </c>
      <c r="CV156" s="1">
        <v>0</v>
      </c>
      <c r="CW156" s="1">
        <v>7.7000000000000068E-2</v>
      </c>
      <c r="CX156" s="1">
        <v>1.5790000000000006</v>
      </c>
      <c r="CY156" s="1">
        <v>0</v>
      </c>
      <c r="CZ156" s="1">
        <v>0</v>
      </c>
      <c r="DA156" s="1">
        <v>0.16300000000000003</v>
      </c>
      <c r="DB156" s="1">
        <v>2.5339999999999989</v>
      </c>
      <c r="DC156" s="1">
        <v>2.958000000000002</v>
      </c>
      <c r="DD156" s="1">
        <v>0.43200000000000038</v>
      </c>
      <c r="DE156" s="1">
        <v>2.7439999999999998</v>
      </c>
      <c r="DF156" s="1">
        <v>1.0920000000000005</v>
      </c>
      <c r="DG156" s="1">
        <v>1.0299999999999994</v>
      </c>
      <c r="DH156" s="1">
        <v>71.562000000000012</v>
      </c>
      <c r="DI156" s="1">
        <v>1.2349999999999994</v>
      </c>
      <c r="DJ156" s="1">
        <v>0</v>
      </c>
      <c r="DK156" s="1">
        <v>0</v>
      </c>
      <c r="DL156" s="1">
        <v>1.0990000000000002</v>
      </c>
      <c r="DM156" s="1">
        <v>9.999999999999995E-3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1">
        <v>0</v>
      </c>
      <c r="GP156" s="1">
        <v>0</v>
      </c>
      <c r="GQ156" s="1">
        <v>0</v>
      </c>
      <c r="GR156" s="1">
        <v>0</v>
      </c>
      <c r="GS156" s="1">
        <v>0</v>
      </c>
      <c r="GT156" s="1">
        <v>0</v>
      </c>
      <c r="GU156" s="1">
        <v>0</v>
      </c>
      <c r="GV156" s="1">
        <v>0</v>
      </c>
      <c r="GW156" s="1">
        <v>0</v>
      </c>
      <c r="GX156" s="1">
        <v>0</v>
      </c>
      <c r="GY156" s="1">
        <v>0</v>
      </c>
      <c r="GZ156" s="1">
        <v>0</v>
      </c>
      <c r="HA156" s="1">
        <v>0</v>
      </c>
      <c r="HB156" s="1">
        <v>0</v>
      </c>
      <c r="HC156" s="1">
        <v>0</v>
      </c>
      <c r="HD156" s="1">
        <v>0</v>
      </c>
      <c r="HE156" s="1">
        <v>0</v>
      </c>
      <c r="HF156" s="1">
        <v>0</v>
      </c>
      <c r="HG156" s="1">
        <v>0</v>
      </c>
      <c r="HH156" s="1">
        <v>0</v>
      </c>
      <c r="HI156" s="1">
        <v>0</v>
      </c>
      <c r="HJ156" s="1">
        <v>0</v>
      </c>
      <c r="HK156" s="1">
        <v>0</v>
      </c>
      <c r="HL156" s="1">
        <v>0</v>
      </c>
      <c r="HM156" s="1">
        <v>0</v>
      </c>
      <c r="HN156" s="1">
        <v>0</v>
      </c>
      <c r="HO156" s="1">
        <v>0</v>
      </c>
      <c r="HP156" s="1">
        <v>0</v>
      </c>
      <c r="HQ156" s="1">
        <v>0</v>
      </c>
      <c r="HR156" s="1">
        <v>0</v>
      </c>
      <c r="HS156" s="1">
        <v>0</v>
      </c>
      <c r="HT156" s="1">
        <v>0</v>
      </c>
      <c r="HU156" s="1">
        <v>0</v>
      </c>
      <c r="HV156" s="1">
        <v>0</v>
      </c>
      <c r="HW156" s="1">
        <v>0</v>
      </c>
      <c r="HX156" s="1">
        <v>354.74</v>
      </c>
    </row>
    <row r="157" spans="2:232" x14ac:dyDescent="0.25">
      <c r="B157" t="s">
        <v>197</v>
      </c>
      <c r="C157" t="s">
        <v>76</v>
      </c>
      <c r="D157" s="1">
        <v>1485.3820000000001</v>
      </c>
      <c r="E157" s="1">
        <v>42.908999999999999</v>
      </c>
      <c r="F157" s="1">
        <v>339.947</v>
      </c>
      <c r="G157" s="1">
        <v>0.25400000000000011</v>
      </c>
      <c r="H157" s="1">
        <v>0.06</v>
      </c>
      <c r="I157" s="1">
        <v>1.016</v>
      </c>
      <c r="J157" s="1">
        <v>105.128</v>
      </c>
      <c r="K157" s="1">
        <v>292.05899999999997</v>
      </c>
      <c r="L157" s="1">
        <v>44.905999999999992</v>
      </c>
      <c r="M157" s="1">
        <v>94.601000000000013</v>
      </c>
      <c r="N157" s="1">
        <v>331.00400000000002</v>
      </c>
      <c r="O157" s="1">
        <v>20.99</v>
      </c>
      <c r="P157" s="1">
        <v>19.196000000000002</v>
      </c>
      <c r="Q157" s="1">
        <v>22.558000000000003</v>
      </c>
      <c r="R157" s="1">
        <v>0.45599999999999996</v>
      </c>
      <c r="S157" s="1">
        <v>8.7780000000000005</v>
      </c>
      <c r="T157" s="1">
        <v>1.3950000000000005</v>
      </c>
      <c r="U157" s="1">
        <v>0.49899999999999989</v>
      </c>
      <c r="V157" s="1">
        <v>4.0250000000000004</v>
      </c>
      <c r="W157" s="1">
        <v>2.2610000000000001</v>
      </c>
      <c r="X157" s="1">
        <v>19.651999999999994</v>
      </c>
      <c r="Y157" s="1">
        <v>9.7689999999999984</v>
      </c>
      <c r="Z157" s="1">
        <v>7.7060000000000013</v>
      </c>
      <c r="AA157" s="1">
        <v>1.7280000000000002</v>
      </c>
      <c r="AB157" s="1">
        <v>8.729000000000001</v>
      </c>
      <c r="AC157" s="1">
        <v>2.0000000000000004E-2</v>
      </c>
      <c r="AD157" s="1">
        <v>0.40700000000000003</v>
      </c>
      <c r="AE157" s="1">
        <v>4.6330000000000009</v>
      </c>
      <c r="AF157" s="1">
        <v>7.3000000000000009E-2</v>
      </c>
      <c r="AG157" s="1">
        <v>0.59999999999999987</v>
      </c>
      <c r="AH157" s="1">
        <v>0.48399999999999999</v>
      </c>
      <c r="AI157" s="1">
        <v>4.5760000000000005</v>
      </c>
      <c r="AJ157" s="1">
        <v>92.395999999999987</v>
      </c>
      <c r="AK157" s="1">
        <v>29.736999999999995</v>
      </c>
      <c r="AL157" s="1">
        <v>108.33499999999998</v>
      </c>
      <c r="AM157" s="1">
        <v>26.683999999999997</v>
      </c>
      <c r="AN157" s="1">
        <v>169.23399999999998</v>
      </c>
      <c r="AO157" s="1">
        <v>558.83600000000001</v>
      </c>
      <c r="AP157" s="1">
        <v>1.4049999999999994</v>
      </c>
      <c r="AQ157" s="1">
        <v>1470.7</v>
      </c>
      <c r="AR157" s="1">
        <v>124.40700000000001</v>
      </c>
      <c r="AS157" s="1">
        <v>1651.1929999999998</v>
      </c>
      <c r="AT157" s="1">
        <v>7.9810000000000016</v>
      </c>
      <c r="AU157" s="1">
        <v>50.185000000000002</v>
      </c>
      <c r="AV157" s="1">
        <v>5.2120000000000015</v>
      </c>
      <c r="AW157" s="1">
        <v>18.686000000000007</v>
      </c>
      <c r="AX157" s="1">
        <v>59.615000000000009</v>
      </c>
      <c r="AY157" s="1">
        <v>30.82</v>
      </c>
      <c r="AZ157" s="1">
        <v>19.269999999999996</v>
      </c>
      <c r="BA157" s="1">
        <v>7.7349999999999994</v>
      </c>
      <c r="BB157" s="1">
        <v>0.42799999999999994</v>
      </c>
      <c r="BC157" s="1">
        <v>48.18</v>
      </c>
      <c r="BD157" s="1">
        <v>6.4520000000000017</v>
      </c>
      <c r="BE157" s="1">
        <v>37.712000000000003</v>
      </c>
      <c r="BF157" s="1">
        <v>31.624000000000002</v>
      </c>
      <c r="BG157" s="1">
        <v>43.555</v>
      </c>
      <c r="BH157" s="1">
        <v>23.234999999999999</v>
      </c>
      <c r="BI157" s="1">
        <v>32.949000000000005</v>
      </c>
      <c r="BJ157" s="1">
        <v>19.746999999999996</v>
      </c>
      <c r="BK157" s="1">
        <v>119.47799999999999</v>
      </c>
      <c r="BL157" s="1">
        <v>7.3110000000000008</v>
      </c>
      <c r="BM157" s="1">
        <v>20.572999999999997</v>
      </c>
      <c r="BN157" s="1">
        <v>10.321000000000005</v>
      </c>
      <c r="BO157" s="1">
        <v>18.919000000000004</v>
      </c>
      <c r="BP157" s="1">
        <v>7.6379999999999981</v>
      </c>
      <c r="BQ157" s="1">
        <v>12.542000000000002</v>
      </c>
      <c r="BR157" s="1">
        <v>0.90500000000000025</v>
      </c>
      <c r="BS157" s="1">
        <v>88.228000000000009</v>
      </c>
      <c r="BT157" s="1">
        <v>2.9669999999999996</v>
      </c>
      <c r="BU157" s="1">
        <v>147.83799999999999</v>
      </c>
      <c r="BV157" s="1">
        <v>377.49800000000005</v>
      </c>
      <c r="BW157" s="1">
        <v>370.42999999999995</v>
      </c>
      <c r="BX157" s="1">
        <v>1362.0170000000001</v>
      </c>
      <c r="BY157" s="1">
        <v>229.66399999999999</v>
      </c>
      <c r="BZ157" s="1">
        <v>45.863000000000014</v>
      </c>
      <c r="CA157" s="1">
        <v>5.5250000000000004</v>
      </c>
      <c r="CB157" s="1">
        <v>1.7450000000000001</v>
      </c>
      <c r="CC157" s="1">
        <v>26.895000000000003</v>
      </c>
      <c r="CD157" s="1">
        <v>9.2049999999999983</v>
      </c>
      <c r="CE157" s="1">
        <v>1.0229999999999997</v>
      </c>
      <c r="CF157" s="1">
        <v>4.7489999999999988</v>
      </c>
      <c r="CG157" s="1">
        <v>6.6980000000000004</v>
      </c>
      <c r="CH157" s="1">
        <v>9.5869999999999997</v>
      </c>
      <c r="CI157" s="1">
        <v>3.827</v>
      </c>
      <c r="CJ157" s="1">
        <v>27.130999999999997</v>
      </c>
      <c r="CK157" s="1">
        <v>0</v>
      </c>
      <c r="CL157" s="1">
        <v>0</v>
      </c>
      <c r="CM157" s="1">
        <v>0.39399999999999991</v>
      </c>
      <c r="CN157" s="1">
        <v>0.55200000000000005</v>
      </c>
      <c r="CO157" s="1">
        <v>0.38400000000000012</v>
      </c>
      <c r="CP157" s="1">
        <v>0</v>
      </c>
      <c r="CQ157" s="1">
        <v>0</v>
      </c>
      <c r="CR157" s="1">
        <v>46.317999999999998</v>
      </c>
      <c r="CS157" s="1">
        <v>14.084999999999999</v>
      </c>
      <c r="CT157" s="1">
        <v>2.5390000000000001</v>
      </c>
      <c r="CU157" s="1">
        <v>81.912999999999997</v>
      </c>
      <c r="CV157" s="1">
        <v>0</v>
      </c>
      <c r="CW157" s="1">
        <v>2.831</v>
      </c>
      <c r="CX157" s="1">
        <v>88.961000000000013</v>
      </c>
      <c r="CY157" s="1">
        <v>12.107000000000001</v>
      </c>
      <c r="CZ157" s="1">
        <v>18.966000000000001</v>
      </c>
      <c r="DA157" s="1">
        <v>29.838000000000001</v>
      </c>
      <c r="DB157" s="1">
        <v>21.445</v>
      </c>
      <c r="DC157" s="1">
        <v>23.728000000000009</v>
      </c>
      <c r="DD157" s="1">
        <v>3.6499999999999995</v>
      </c>
      <c r="DE157" s="1">
        <v>159.85</v>
      </c>
      <c r="DF157" s="1">
        <v>179.25100000000003</v>
      </c>
      <c r="DG157" s="1">
        <v>12.120000000000001</v>
      </c>
      <c r="DH157" s="1">
        <v>46.358999999999995</v>
      </c>
      <c r="DI157" s="1">
        <v>73.455999999999989</v>
      </c>
      <c r="DJ157" s="1">
        <v>6.7789999999999999</v>
      </c>
      <c r="DK157" s="1">
        <v>15.462000000000003</v>
      </c>
      <c r="DL157" s="1">
        <v>134.655</v>
      </c>
      <c r="DM157" s="1">
        <v>3.4590000000000001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1">
        <v>0</v>
      </c>
      <c r="GP157" s="1">
        <v>0</v>
      </c>
      <c r="GQ157" s="1">
        <v>0</v>
      </c>
      <c r="GR157" s="1">
        <v>0</v>
      </c>
      <c r="GS157" s="1">
        <v>0</v>
      </c>
      <c r="GT157" s="1">
        <v>0</v>
      </c>
      <c r="GU157" s="1">
        <v>0</v>
      </c>
      <c r="GV157" s="1">
        <v>0</v>
      </c>
      <c r="GW157" s="1">
        <v>0</v>
      </c>
      <c r="GX157" s="1">
        <v>0</v>
      </c>
      <c r="GY157" s="1">
        <v>0</v>
      </c>
      <c r="GZ157" s="1">
        <v>0</v>
      </c>
      <c r="HA157" s="1">
        <v>0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0</v>
      </c>
      <c r="HM157" s="1">
        <v>0</v>
      </c>
      <c r="HN157" s="1">
        <v>0</v>
      </c>
      <c r="HO157" s="1">
        <v>0</v>
      </c>
      <c r="HP157" s="1">
        <v>0</v>
      </c>
      <c r="HQ157" s="1">
        <v>0</v>
      </c>
      <c r="HR157" s="1">
        <v>0</v>
      </c>
      <c r="HS157" s="1">
        <v>0</v>
      </c>
      <c r="HT157" s="1">
        <v>0</v>
      </c>
      <c r="HU157" s="1">
        <v>0</v>
      </c>
      <c r="HV157" s="1">
        <v>0</v>
      </c>
      <c r="HW157" s="1">
        <v>0</v>
      </c>
      <c r="HX157" s="1">
        <v>6055.3549999999996</v>
      </c>
    </row>
    <row r="158" spans="2:232" x14ac:dyDescent="0.25">
      <c r="B158" t="s">
        <v>198</v>
      </c>
      <c r="C158" t="s">
        <v>77</v>
      </c>
      <c r="D158" s="1">
        <v>0.29499999999999998</v>
      </c>
      <c r="E158" s="1">
        <v>1.7000000000000001E-2</v>
      </c>
      <c r="F158" s="1">
        <v>0.05</v>
      </c>
      <c r="G158" s="1">
        <v>0.17499999999999993</v>
      </c>
      <c r="H158" s="1">
        <v>1E-3</v>
      </c>
      <c r="I158" s="1">
        <v>0.34799999999999986</v>
      </c>
      <c r="J158" s="1">
        <v>1.3560000000000003</v>
      </c>
      <c r="K158" s="1">
        <v>10.516999999999996</v>
      </c>
      <c r="L158" s="1">
        <v>3.6189999999999998</v>
      </c>
      <c r="M158" s="1">
        <v>1.4480000000000004</v>
      </c>
      <c r="N158" s="1">
        <v>4.9439999999999991</v>
      </c>
      <c r="O158" s="1">
        <v>0.20800000000000007</v>
      </c>
      <c r="P158" s="1">
        <v>0.44600000000000001</v>
      </c>
      <c r="Q158" s="1">
        <v>11.89</v>
      </c>
      <c r="R158" s="1">
        <v>9.2999999999999999E-2</v>
      </c>
      <c r="S158" s="1">
        <v>0.36300000000000004</v>
      </c>
      <c r="T158" s="1">
        <v>0.183</v>
      </c>
      <c r="U158" s="1">
        <v>8.2000000000000017E-2</v>
      </c>
      <c r="V158" s="1">
        <v>0.27599999999999997</v>
      </c>
      <c r="W158" s="1">
        <v>0.31299999999999994</v>
      </c>
      <c r="X158" s="1">
        <v>0.75299999999999989</v>
      </c>
      <c r="Y158" s="1">
        <v>0.24</v>
      </c>
      <c r="Z158" s="1">
        <v>3.370000000000001</v>
      </c>
      <c r="AA158" s="1">
        <v>9.7999999999999976E-2</v>
      </c>
      <c r="AB158" s="1">
        <v>1.8010000000000002</v>
      </c>
      <c r="AC158" s="1">
        <v>4.0000000000000001E-3</v>
      </c>
      <c r="AD158" s="1">
        <v>0</v>
      </c>
      <c r="AE158" s="1">
        <v>0.26500000000000001</v>
      </c>
      <c r="AF158" s="1">
        <v>8.0000000000000002E-3</v>
      </c>
      <c r="AG158" s="1">
        <v>4.0000000000000001E-3</v>
      </c>
      <c r="AH158" s="1">
        <v>0</v>
      </c>
      <c r="AI158" s="1">
        <v>0</v>
      </c>
      <c r="AJ158" s="1">
        <v>0</v>
      </c>
      <c r="AK158" s="1">
        <v>0</v>
      </c>
      <c r="AL158" s="1">
        <v>0.16200000000000014</v>
      </c>
      <c r="AM158" s="1">
        <v>0</v>
      </c>
      <c r="AN158" s="1">
        <v>0</v>
      </c>
      <c r="AO158" s="1">
        <v>6.7839999999999989</v>
      </c>
      <c r="AP158" s="1">
        <v>1.8000000000000002E-2</v>
      </c>
      <c r="AQ158" s="1">
        <v>8.0509999999999984</v>
      </c>
      <c r="AR158" s="1">
        <v>14.200999999999993</v>
      </c>
      <c r="AS158" s="1">
        <v>0.41100000000000003</v>
      </c>
      <c r="AT158" s="1">
        <v>2.4979999999999993</v>
      </c>
      <c r="AU158" s="1">
        <v>1.3679999999999994</v>
      </c>
      <c r="AV158" s="1">
        <v>0.44399999999999995</v>
      </c>
      <c r="AW158" s="1">
        <v>2.9159999999999995</v>
      </c>
      <c r="AX158" s="1">
        <v>1.0849999999999997</v>
      </c>
      <c r="AY158" s="1">
        <v>0.2639999999999999</v>
      </c>
      <c r="AZ158" s="1">
        <v>0.97899999999999998</v>
      </c>
      <c r="BA158" s="1">
        <v>7.8000000000000014E-2</v>
      </c>
      <c r="BB158" s="1">
        <v>2.3E-2</v>
      </c>
      <c r="BC158" s="1">
        <v>6.3E-2</v>
      </c>
      <c r="BD158" s="1">
        <v>7.0999999999999994E-2</v>
      </c>
      <c r="BE158" s="1">
        <v>0.32500000000000007</v>
      </c>
      <c r="BF158" s="1">
        <v>0</v>
      </c>
      <c r="BG158" s="1">
        <v>0</v>
      </c>
      <c r="BH158" s="1">
        <v>0</v>
      </c>
      <c r="BI158" s="1">
        <v>0</v>
      </c>
      <c r="BJ158" s="1">
        <v>0.72100000000000009</v>
      </c>
      <c r="BK158" s="1">
        <v>0.91600000000000037</v>
      </c>
      <c r="BL158" s="1">
        <v>0.19499999999999995</v>
      </c>
      <c r="BM158" s="1">
        <v>3.1850000000000005</v>
      </c>
      <c r="BN158" s="1">
        <v>0</v>
      </c>
      <c r="BO158" s="1">
        <v>0</v>
      </c>
      <c r="BP158" s="1">
        <v>3.5430000000000001</v>
      </c>
      <c r="BQ158" s="1">
        <v>2.048</v>
      </c>
      <c r="BR158" s="1">
        <v>0</v>
      </c>
      <c r="BS158" s="1">
        <v>6.4699999999999989</v>
      </c>
      <c r="BT158" s="1">
        <v>1.0009999999999999</v>
      </c>
      <c r="BU158" s="1">
        <v>4.8620000000000019</v>
      </c>
      <c r="BV158" s="1">
        <v>0.61899999999999988</v>
      </c>
      <c r="BW158" s="1">
        <v>2.0030000000000001</v>
      </c>
      <c r="BX158" s="1">
        <v>26.094999999999999</v>
      </c>
      <c r="BY158" s="1">
        <v>140.44800000000004</v>
      </c>
      <c r="BZ158" s="1">
        <v>50.843000000000004</v>
      </c>
      <c r="CA158" s="1">
        <v>25.456999999999997</v>
      </c>
      <c r="CB158" s="1">
        <v>40.959999999999994</v>
      </c>
      <c r="CC158" s="1">
        <v>5.3209999999999997</v>
      </c>
      <c r="CD158" s="1">
        <v>8.7399999999999984</v>
      </c>
      <c r="CE158" s="1">
        <v>0</v>
      </c>
      <c r="CF158" s="1">
        <v>0</v>
      </c>
      <c r="CG158" s="1">
        <v>0.66799999999999993</v>
      </c>
      <c r="CH158" s="1">
        <v>0.87400000000000011</v>
      </c>
      <c r="CI158" s="1">
        <v>0.47600000000000003</v>
      </c>
      <c r="CJ158" s="1">
        <v>0.57399999999999995</v>
      </c>
      <c r="CK158" s="1">
        <v>0.59899999999999998</v>
      </c>
      <c r="CL158" s="1">
        <v>0</v>
      </c>
      <c r="CM158" s="1">
        <v>0</v>
      </c>
      <c r="CN158" s="1">
        <v>0</v>
      </c>
      <c r="CO158" s="1">
        <v>1.3459999999999999</v>
      </c>
      <c r="CP158" s="1">
        <v>0</v>
      </c>
      <c r="CQ158" s="1">
        <v>0</v>
      </c>
      <c r="CR158" s="1">
        <v>18.233000000000004</v>
      </c>
      <c r="CS158" s="1">
        <v>0</v>
      </c>
      <c r="CT158" s="1">
        <v>1.8839999999999999</v>
      </c>
      <c r="CU158" s="1">
        <v>37.308999999999997</v>
      </c>
      <c r="CV158" s="1">
        <v>0</v>
      </c>
      <c r="CW158" s="1">
        <v>21.403000000000006</v>
      </c>
      <c r="CX158" s="1">
        <v>111.95200000000001</v>
      </c>
      <c r="CY158" s="1">
        <v>2.512</v>
      </c>
      <c r="CZ158" s="1">
        <v>3.907</v>
      </c>
      <c r="DA158" s="1">
        <v>7.2080000000000002</v>
      </c>
      <c r="DB158" s="1">
        <v>12.061</v>
      </c>
      <c r="DC158" s="1">
        <v>13.720000000000002</v>
      </c>
      <c r="DD158" s="1">
        <v>1.8210000000000006</v>
      </c>
      <c r="DE158" s="1">
        <v>50.037000000000006</v>
      </c>
      <c r="DF158" s="1">
        <v>42.516999999999996</v>
      </c>
      <c r="DG158" s="1">
        <v>0.47300000000000003</v>
      </c>
      <c r="DH158" s="1">
        <v>2.8620000000000001</v>
      </c>
      <c r="DI158" s="1">
        <v>1.157</v>
      </c>
      <c r="DJ158" s="1">
        <v>3.8180000000000005</v>
      </c>
      <c r="DK158" s="1">
        <v>2.1109999999999989</v>
      </c>
      <c r="DL158" s="1">
        <v>47.575999999999993</v>
      </c>
      <c r="DM158" s="1">
        <v>1.3959999999999999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1">
        <v>0</v>
      </c>
      <c r="GP158" s="1">
        <v>0</v>
      </c>
      <c r="GQ158" s="1">
        <v>0</v>
      </c>
      <c r="GR158" s="1">
        <v>0</v>
      </c>
      <c r="GS158" s="1">
        <v>0</v>
      </c>
      <c r="GT158" s="1">
        <v>0</v>
      </c>
      <c r="GU158" s="1">
        <v>0</v>
      </c>
      <c r="GV158" s="1">
        <v>0</v>
      </c>
      <c r="GW158" s="1">
        <v>0</v>
      </c>
      <c r="GX158" s="1">
        <v>0</v>
      </c>
      <c r="GY158" s="1">
        <v>0</v>
      </c>
      <c r="GZ158" s="1">
        <v>0</v>
      </c>
      <c r="HA158" s="1">
        <v>0</v>
      </c>
      <c r="HB158" s="1">
        <v>0</v>
      </c>
      <c r="HC158" s="1">
        <v>0</v>
      </c>
      <c r="HD158" s="1">
        <v>0</v>
      </c>
      <c r="HE158" s="1">
        <v>0</v>
      </c>
      <c r="HF158" s="1">
        <v>0</v>
      </c>
      <c r="HG158" s="1">
        <v>0</v>
      </c>
      <c r="HH158" s="1">
        <v>0</v>
      </c>
      <c r="HI158" s="1">
        <v>0</v>
      </c>
      <c r="HJ158" s="1">
        <v>0</v>
      </c>
      <c r="HK158" s="1">
        <v>0</v>
      </c>
      <c r="HL158" s="1">
        <v>0</v>
      </c>
      <c r="HM158" s="1">
        <v>0</v>
      </c>
      <c r="HN158" s="1">
        <v>0</v>
      </c>
      <c r="HO158" s="1">
        <v>0</v>
      </c>
      <c r="HP158" s="1">
        <v>0</v>
      </c>
      <c r="HQ158" s="1">
        <v>0</v>
      </c>
      <c r="HR158" s="1">
        <v>0</v>
      </c>
      <c r="HS158" s="1">
        <v>0</v>
      </c>
      <c r="HT158" s="1">
        <v>0</v>
      </c>
      <c r="HU158" s="1">
        <v>0</v>
      </c>
      <c r="HV158" s="1">
        <v>0</v>
      </c>
      <c r="HW158" s="1">
        <v>0</v>
      </c>
      <c r="HX158" s="1">
        <v>652.76700000000005</v>
      </c>
    </row>
    <row r="159" spans="2:232" x14ac:dyDescent="0.25">
      <c r="B159" t="s">
        <v>199</v>
      </c>
      <c r="C159" t="s">
        <v>78</v>
      </c>
      <c r="D159" s="1">
        <v>9.6630000000000003</v>
      </c>
      <c r="E159" s="1">
        <v>0.97599999999999998</v>
      </c>
      <c r="F159" s="1">
        <v>11.648000000000001</v>
      </c>
      <c r="G159" s="1">
        <v>3.2189999999999999</v>
      </c>
      <c r="H159" s="1">
        <v>1.4000000000000002E-2</v>
      </c>
      <c r="I159" s="1">
        <v>4.9989999999999997</v>
      </c>
      <c r="J159" s="1">
        <v>5.141</v>
      </c>
      <c r="K159" s="1">
        <v>6.1559999999999988</v>
      </c>
      <c r="L159" s="1">
        <v>2.7160000000000002</v>
      </c>
      <c r="M159" s="1">
        <v>1.6219999999999999</v>
      </c>
      <c r="N159" s="1">
        <v>7.6030000000000015</v>
      </c>
      <c r="O159" s="1">
        <v>-0.21199999999999974</v>
      </c>
      <c r="P159" s="1">
        <v>3.3320000000000007</v>
      </c>
      <c r="Q159" s="1">
        <v>68.759999999999991</v>
      </c>
      <c r="R159" s="1">
        <v>1.4510000000000001</v>
      </c>
      <c r="S159" s="1">
        <v>68.306000000000012</v>
      </c>
      <c r="T159" s="1">
        <v>9.5470000000000006</v>
      </c>
      <c r="U159" s="1">
        <v>1.8170000000000002</v>
      </c>
      <c r="V159" s="1">
        <v>13.549999999999999</v>
      </c>
      <c r="W159" s="1">
        <v>14.996000000000002</v>
      </c>
      <c r="X159" s="1">
        <v>35.331999999999994</v>
      </c>
      <c r="Y159" s="1">
        <v>19.326000000000001</v>
      </c>
      <c r="Z159" s="1">
        <v>112.124</v>
      </c>
      <c r="AA159" s="1">
        <v>5.3329999999999993</v>
      </c>
      <c r="AB159" s="1">
        <v>19.026999999999997</v>
      </c>
      <c r="AC159" s="1">
        <v>6.0000000000000001E-3</v>
      </c>
      <c r="AD159" s="1">
        <v>0.13599999999999998</v>
      </c>
      <c r="AE159" s="1">
        <v>13.286</v>
      </c>
      <c r="AF159" s="1">
        <v>1.4999999999999999E-2</v>
      </c>
      <c r="AG159" s="1">
        <v>1.8220000000000005</v>
      </c>
      <c r="AH159" s="1">
        <v>0.17799999999999999</v>
      </c>
      <c r="AI159" s="1">
        <v>2.3639999999999999</v>
      </c>
      <c r="AJ159" s="1">
        <v>118.318</v>
      </c>
      <c r="AK159" s="1">
        <v>13.534999999999998</v>
      </c>
      <c r="AL159" s="1">
        <v>133.65799999999999</v>
      </c>
      <c r="AM159" s="1">
        <v>218.06299999999999</v>
      </c>
      <c r="AN159" s="1">
        <v>31.039000000000001</v>
      </c>
      <c r="AO159" s="1">
        <v>100.38399999999999</v>
      </c>
      <c r="AP159" s="1">
        <v>0.46899999999999997</v>
      </c>
      <c r="AQ159" s="1">
        <v>146.298</v>
      </c>
      <c r="AR159" s="1">
        <v>53.819000000000003</v>
      </c>
      <c r="AS159" s="1">
        <v>646.29500000000007</v>
      </c>
      <c r="AT159" s="1">
        <v>0.17400000000000002</v>
      </c>
      <c r="AU159" s="1">
        <v>20.174999999999997</v>
      </c>
      <c r="AV159" s="1">
        <v>2.4420000000000002</v>
      </c>
      <c r="AW159" s="1">
        <v>9.7090000000000014</v>
      </c>
      <c r="AX159" s="1">
        <v>8.5649999999999995</v>
      </c>
      <c r="AY159" s="1">
        <v>7.1789999999999994</v>
      </c>
      <c r="AZ159" s="1">
        <v>8.1589999999999989</v>
      </c>
      <c r="BA159" s="1">
        <v>2.8200000000000003</v>
      </c>
      <c r="BB159" s="1">
        <v>0.22399999999999998</v>
      </c>
      <c r="BC159" s="1">
        <v>48.701000000000001</v>
      </c>
      <c r="BD159" s="1">
        <v>5.9479999999999995</v>
      </c>
      <c r="BE159" s="1">
        <v>16.866999999999997</v>
      </c>
      <c r="BF159" s="1">
        <v>56.125</v>
      </c>
      <c r="BG159" s="1">
        <v>8.8620000000000001</v>
      </c>
      <c r="BH159" s="1">
        <v>15.277999999999999</v>
      </c>
      <c r="BI159" s="1">
        <v>10.315000000000026</v>
      </c>
      <c r="BJ159" s="1">
        <v>46.088000000000008</v>
      </c>
      <c r="BK159" s="1">
        <v>43.290999999999997</v>
      </c>
      <c r="BL159" s="1">
        <v>11.371000000000002</v>
      </c>
      <c r="BM159" s="1">
        <v>48.114000000000004</v>
      </c>
      <c r="BN159" s="1">
        <v>67.955999999999989</v>
      </c>
      <c r="BO159" s="1">
        <v>74.879000000000005</v>
      </c>
      <c r="BP159" s="1">
        <v>2.2069999999999999</v>
      </c>
      <c r="BQ159" s="1">
        <v>3.4059999999999997</v>
      </c>
      <c r="BR159" s="1">
        <v>1.8780000000000001</v>
      </c>
      <c r="BS159" s="1">
        <v>37.712000000000003</v>
      </c>
      <c r="BT159" s="1">
        <v>0.8530000000000002</v>
      </c>
      <c r="BU159" s="1">
        <v>518.54500000000007</v>
      </c>
      <c r="BV159" s="1">
        <v>261.68100000000004</v>
      </c>
      <c r="BW159" s="1">
        <v>624.78499999999985</v>
      </c>
      <c r="BX159" s="1">
        <v>2682.3540000000003</v>
      </c>
      <c r="BY159" s="1">
        <v>433.01300000000003</v>
      </c>
      <c r="BZ159" s="1">
        <v>199.07899999999995</v>
      </c>
      <c r="CA159" s="1">
        <v>17.490000000000002</v>
      </c>
      <c r="CB159" s="1">
        <v>17.536000000000001</v>
      </c>
      <c r="CC159" s="1">
        <v>23.726999999999975</v>
      </c>
      <c r="CD159" s="1">
        <v>4.0710000000000006</v>
      </c>
      <c r="CE159" s="1">
        <v>1.7560000000000002</v>
      </c>
      <c r="CF159" s="1">
        <v>10.450000000000003</v>
      </c>
      <c r="CG159" s="1">
        <v>39.191999999999993</v>
      </c>
      <c r="CH159" s="1">
        <v>5.7540000000000013</v>
      </c>
      <c r="CI159" s="1">
        <v>34.669999999999995</v>
      </c>
      <c r="CJ159" s="1">
        <v>3.2899999999999991</v>
      </c>
      <c r="CK159" s="1">
        <v>0</v>
      </c>
      <c r="CL159" s="1">
        <v>0</v>
      </c>
      <c r="CM159" s="1">
        <v>0</v>
      </c>
      <c r="CN159" s="1">
        <v>0.35399999999999998</v>
      </c>
      <c r="CO159" s="1">
        <v>0</v>
      </c>
      <c r="CP159" s="1">
        <v>0</v>
      </c>
      <c r="CQ159" s="1">
        <v>0</v>
      </c>
      <c r="CR159" s="1">
        <v>8.0150000000000006</v>
      </c>
      <c r="CS159" s="1">
        <v>334.69799999999998</v>
      </c>
      <c r="CT159" s="1">
        <v>0.85499999999999998</v>
      </c>
      <c r="CU159" s="1">
        <v>27.526999999999997</v>
      </c>
      <c r="CV159" s="1">
        <v>0</v>
      </c>
      <c r="CW159" s="1">
        <v>12.294</v>
      </c>
      <c r="CX159" s="1">
        <v>24.157999999999998</v>
      </c>
      <c r="CY159" s="1">
        <v>33.977000000000004</v>
      </c>
      <c r="CZ159" s="1">
        <v>19.432000000000002</v>
      </c>
      <c r="DA159" s="1">
        <v>8.6549999999999994</v>
      </c>
      <c r="DB159" s="1">
        <v>17.800999999999995</v>
      </c>
      <c r="DC159" s="1">
        <v>21.045000000000002</v>
      </c>
      <c r="DD159" s="1">
        <v>3.843</v>
      </c>
      <c r="DE159" s="1">
        <v>67.503</v>
      </c>
      <c r="DF159" s="1">
        <v>20.814999999999998</v>
      </c>
      <c r="DG159" s="1">
        <v>4.58</v>
      </c>
      <c r="DH159" s="1">
        <v>2.8380000000000001</v>
      </c>
      <c r="DI159" s="1">
        <v>2.843</v>
      </c>
      <c r="DJ159" s="1">
        <v>129.52699999999999</v>
      </c>
      <c r="DK159" s="1">
        <v>96.703000000000003</v>
      </c>
      <c r="DL159" s="1">
        <v>40.132000000000005</v>
      </c>
      <c r="DM159" s="1">
        <v>1.4740000000000002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1">
        <v>0</v>
      </c>
      <c r="GP159" s="1">
        <v>0</v>
      </c>
      <c r="GQ159" s="1">
        <v>0</v>
      </c>
      <c r="GR159" s="1">
        <v>0</v>
      </c>
      <c r="GS159" s="1">
        <v>0</v>
      </c>
      <c r="GT159" s="1">
        <v>0</v>
      </c>
      <c r="GU159" s="1">
        <v>0</v>
      </c>
      <c r="GV159" s="1">
        <v>0</v>
      </c>
      <c r="GW159" s="1">
        <v>0</v>
      </c>
      <c r="GX159" s="1">
        <v>0</v>
      </c>
      <c r="GY159" s="1">
        <v>0</v>
      </c>
      <c r="GZ159" s="1">
        <v>0</v>
      </c>
      <c r="HA159" s="1">
        <v>0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</v>
      </c>
      <c r="HM159" s="1">
        <v>0</v>
      </c>
      <c r="HN159" s="1">
        <v>0</v>
      </c>
      <c r="HO159" s="1">
        <v>0</v>
      </c>
      <c r="HP159" s="1">
        <v>0</v>
      </c>
      <c r="HQ159" s="1">
        <v>0</v>
      </c>
      <c r="HR159" s="1">
        <v>0</v>
      </c>
      <c r="HS159" s="1">
        <v>0</v>
      </c>
      <c r="HT159" s="1">
        <v>0</v>
      </c>
      <c r="HU159" s="1">
        <v>0</v>
      </c>
      <c r="HV159" s="1">
        <v>0</v>
      </c>
      <c r="HW159" s="1">
        <v>0</v>
      </c>
      <c r="HX159" s="1">
        <v>844.74800000000005</v>
      </c>
    </row>
    <row r="160" spans="2:232" x14ac:dyDescent="0.25">
      <c r="B160" t="s">
        <v>200</v>
      </c>
      <c r="C160" t="s">
        <v>79</v>
      </c>
      <c r="D160" s="1">
        <v>0.126</v>
      </c>
      <c r="E160" s="1">
        <v>6.0000000000000053E-3</v>
      </c>
      <c r="F160" s="1">
        <v>1.9999999999999997E-2</v>
      </c>
      <c r="G160" s="1">
        <v>1.5230000000000006</v>
      </c>
      <c r="H160" s="1">
        <v>1E-3</v>
      </c>
      <c r="I160" s="1">
        <v>1.7549999999999999</v>
      </c>
      <c r="J160" s="1">
        <v>0.53</v>
      </c>
      <c r="K160" s="1">
        <v>38.216999999999999</v>
      </c>
      <c r="L160" s="1">
        <v>13.513</v>
      </c>
      <c r="M160" s="1">
        <v>11.981999999999999</v>
      </c>
      <c r="N160" s="1">
        <v>27.368000000000002</v>
      </c>
      <c r="O160" s="1">
        <v>1.0640000000000001</v>
      </c>
      <c r="P160" s="1">
        <v>2.1360000000000001</v>
      </c>
      <c r="Q160" s="1">
        <v>8.3999999999999991E-2</v>
      </c>
      <c r="R160" s="1">
        <v>3.599999999999999E-2</v>
      </c>
      <c r="S160" s="1">
        <v>2.2999999999999993E-2</v>
      </c>
      <c r="T160" s="1">
        <v>1E-3</v>
      </c>
      <c r="U160" s="1">
        <v>0</v>
      </c>
      <c r="V160" s="1">
        <v>9.0000000000000011E-3</v>
      </c>
      <c r="W160" s="1">
        <v>0.15600000000000003</v>
      </c>
      <c r="X160" s="1">
        <v>4.7999999999999987E-2</v>
      </c>
      <c r="Y160" s="1">
        <v>0.26800000000000002</v>
      </c>
      <c r="Z160" s="1">
        <v>0</v>
      </c>
      <c r="AA160" s="1">
        <v>0</v>
      </c>
      <c r="AB160" s="1">
        <v>0</v>
      </c>
      <c r="AC160" s="1">
        <v>0</v>
      </c>
      <c r="AD160" s="1">
        <v>1.4999999999999999E-2</v>
      </c>
      <c r="AE160" s="1">
        <v>0.20899999999999996</v>
      </c>
      <c r="AF160" s="1">
        <v>1E-3</v>
      </c>
      <c r="AG160" s="1">
        <v>0.22400000000000003</v>
      </c>
      <c r="AH160" s="1">
        <v>0.51800000000000002</v>
      </c>
      <c r="AI160" s="1">
        <v>1.6000000000000007E-2</v>
      </c>
      <c r="AJ160" s="1">
        <v>0.15900000000000003</v>
      </c>
      <c r="AK160" s="1">
        <v>0.63700000000000001</v>
      </c>
      <c r="AL160" s="1">
        <v>1.2430000000000001</v>
      </c>
      <c r="AM160" s="1">
        <v>0.57800000000000007</v>
      </c>
      <c r="AN160" s="1">
        <v>0</v>
      </c>
      <c r="AO160" s="1">
        <v>0</v>
      </c>
      <c r="AP160" s="1">
        <v>0</v>
      </c>
      <c r="AQ160" s="1">
        <v>0.79999999999999982</v>
      </c>
      <c r="AR160" s="1">
        <v>2.1999999999999992E-2</v>
      </c>
      <c r="AS160" s="1">
        <v>1.0659999999999998</v>
      </c>
      <c r="AT160" s="1">
        <v>4.5350000000000001</v>
      </c>
      <c r="AU160" s="1">
        <v>7.9999999999999932E-3</v>
      </c>
      <c r="AV160" s="1">
        <v>3.0000000000000027E-3</v>
      </c>
      <c r="AW160" s="1">
        <v>1.8999999999999989E-2</v>
      </c>
      <c r="AX160" s="1">
        <v>0.129</v>
      </c>
      <c r="AY160" s="1">
        <v>5.9999999999999984E-3</v>
      </c>
      <c r="AZ160" s="1">
        <v>0.38200000000000012</v>
      </c>
      <c r="BA160" s="1">
        <v>3.1E-2</v>
      </c>
      <c r="BB160" s="1">
        <v>1.3999999999999992E-2</v>
      </c>
      <c r="BC160" s="1">
        <v>0.67300000000000004</v>
      </c>
      <c r="BD160" s="1">
        <v>1.3039999999999998</v>
      </c>
      <c r="BE160" s="1">
        <v>0.53499999999999992</v>
      </c>
      <c r="BF160" s="1">
        <v>17.282999999999994</v>
      </c>
      <c r="BG160" s="1">
        <v>3.3520000000000003</v>
      </c>
      <c r="BH160" s="1">
        <v>9.1909999999999989</v>
      </c>
      <c r="BI160" s="1">
        <v>3.75</v>
      </c>
      <c r="BJ160" s="1">
        <v>0.85199999999999987</v>
      </c>
      <c r="BK160" s="1">
        <v>0.15600000000000003</v>
      </c>
      <c r="BL160" s="1">
        <v>0.86699999999999999</v>
      </c>
      <c r="BM160" s="1">
        <v>17.402000000000001</v>
      </c>
      <c r="BN160" s="1">
        <v>1.1050000000000004</v>
      </c>
      <c r="BO160" s="1">
        <v>0.4930000000000001</v>
      </c>
      <c r="BP160" s="1">
        <v>6.0009999999999994</v>
      </c>
      <c r="BQ160" s="1">
        <v>7.91</v>
      </c>
      <c r="BR160" s="1">
        <v>0</v>
      </c>
      <c r="BS160" s="1">
        <v>1.0230000000000001</v>
      </c>
      <c r="BT160" s="1">
        <v>0.59499999999999997</v>
      </c>
      <c r="BU160" s="1">
        <v>1.0010000000000001</v>
      </c>
      <c r="BV160" s="1">
        <v>12.846999999999998</v>
      </c>
      <c r="BW160" s="1">
        <v>23.17</v>
      </c>
      <c r="BX160" s="1">
        <v>21.649000000000008</v>
      </c>
      <c r="BY160" s="1">
        <v>60.811000000000007</v>
      </c>
      <c r="BZ160" s="1">
        <v>6.3820000000000014</v>
      </c>
      <c r="CA160" s="1">
        <v>2.891</v>
      </c>
      <c r="CB160" s="1">
        <v>0.25</v>
      </c>
      <c r="CC160" s="1">
        <v>1.2709999999999999</v>
      </c>
      <c r="CD160" s="1">
        <v>0.94599999999999995</v>
      </c>
      <c r="CE160" s="1">
        <v>0</v>
      </c>
      <c r="CF160" s="1">
        <v>0</v>
      </c>
      <c r="CG160" s="1">
        <v>0.77400000000000047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0.16199999999999992</v>
      </c>
      <c r="CS160" s="1">
        <v>0</v>
      </c>
      <c r="CT160" s="1">
        <v>0</v>
      </c>
      <c r="CU160" s="1">
        <v>9.7740000000000009</v>
      </c>
      <c r="CV160" s="1">
        <v>0</v>
      </c>
      <c r="CW160" s="1">
        <v>1.2729999999999997</v>
      </c>
      <c r="CX160" s="1">
        <v>6.0690000000000008</v>
      </c>
      <c r="CY160" s="1">
        <v>2.838000000000001</v>
      </c>
      <c r="CZ160" s="1">
        <v>4.105000000000004</v>
      </c>
      <c r="DA160" s="1">
        <v>3.407</v>
      </c>
      <c r="DB160" s="1">
        <v>0.54999999999999982</v>
      </c>
      <c r="DC160" s="1">
        <v>0.63300000000000001</v>
      </c>
      <c r="DD160" s="1">
        <v>0.1429999999999999</v>
      </c>
      <c r="DE160" s="1">
        <v>11.859000000000002</v>
      </c>
      <c r="DF160" s="1">
        <v>3.2880000000000003</v>
      </c>
      <c r="DG160" s="1">
        <v>0.25800000000000001</v>
      </c>
      <c r="DH160" s="1">
        <v>0</v>
      </c>
      <c r="DI160" s="1">
        <v>0</v>
      </c>
      <c r="DJ160" s="1">
        <v>4.4830000000000005</v>
      </c>
      <c r="DK160" s="1">
        <v>20.712000000000003</v>
      </c>
      <c r="DL160" s="1">
        <v>3.1820000000000022</v>
      </c>
      <c r="DM160" s="1">
        <v>0.42099999999999982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0</v>
      </c>
      <c r="ET160" s="1">
        <v>0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1">
        <v>0</v>
      </c>
      <c r="GP160" s="1">
        <v>0</v>
      </c>
      <c r="GQ160" s="1">
        <v>0</v>
      </c>
      <c r="GR160" s="1">
        <v>0</v>
      </c>
      <c r="GS160" s="1">
        <v>0</v>
      </c>
      <c r="GT160" s="1">
        <v>0</v>
      </c>
      <c r="GU160" s="1">
        <v>0</v>
      </c>
      <c r="GV160" s="1">
        <v>0</v>
      </c>
      <c r="GW160" s="1">
        <v>0</v>
      </c>
      <c r="GX160" s="1">
        <v>0</v>
      </c>
      <c r="GY160" s="1">
        <v>0</v>
      </c>
      <c r="GZ160" s="1">
        <v>0</v>
      </c>
      <c r="HA160" s="1">
        <v>0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0</v>
      </c>
      <c r="HQ160" s="1">
        <v>0</v>
      </c>
      <c r="HR160" s="1">
        <v>0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156.422</v>
      </c>
    </row>
    <row r="161" spans="2:232" x14ac:dyDescent="0.25">
      <c r="B161" t="s">
        <v>201</v>
      </c>
      <c r="C161" t="s">
        <v>80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0.21199999999999999</v>
      </c>
      <c r="S161" s="1">
        <v>0</v>
      </c>
      <c r="T161" s="1">
        <v>42.722000000000001</v>
      </c>
      <c r="U161" s="1">
        <v>1.355</v>
      </c>
      <c r="V161" s="1">
        <v>3.2869999999999999</v>
      </c>
      <c r="W161" s="1">
        <v>9.2999999999999999E-2</v>
      </c>
      <c r="X161" s="1">
        <v>3.61</v>
      </c>
      <c r="Y161" s="1">
        <v>27.908000000000001</v>
      </c>
      <c r="Z161" s="1">
        <v>94.055999999999997</v>
      </c>
      <c r="AA161" s="1">
        <v>14.870000000000001</v>
      </c>
      <c r="AB161" s="1">
        <v>91.781000000000006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4.0009999999999994</v>
      </c>
      <c r="AJ161" s="1">
        <v>21.979999999999997</v>
      </c>
      <c r="AK161" s="1">
        <v>0</v>
      </c>
      <c r="AL161" s="1">
        <v>1.2050000000000001</v>
      </c>
      <c r="AM161" s="1">
        <v>0</v>
      </c>
      <c r="AN161" s="1">
        <v>0</v>
      </c>
      <c r="AO161" s="1">
        <v>74.597000000000008</v>
      </c>
      <c r="AP161" s="1">
        <v>8.7999999999999995E-2</v>
      </c>
      <c r="AQ161" s="1">
        <v>34.695999999999998</v>
      </c>
      <c r="AR161" s="1">
        <v>16.769000000000002</v>
      </c>
      <c r="AS161" s="1">
        <v>1.1779999999999999</v>
      </c>
      <c r="AT161" s="1">
        <v>0</v>
      </c>
      <c r="AU161" s="1">
        <v>15.631</v>
      </c>
      <c r="AV161" s="1">
        <v>0.04</v>
      </c>
      <c r="AW161" s="1">
        <v>0</v>
      </c>
      <c r="AX161" s="1">
        <v>4.9999999999999992E-3</v>
      </c>
      <c r="AY161" s="1">
        <v>2.0999999999999998E-2</v>
      </c>
      <c r="AZ161" s="1">
        <v>0</v>
      </c>
      <c r="BA161" s="1">
        <v>0</v>
      </c>
      <c r="BB161" s="1">
        <v>1E-3</v>
      </c>
      <c r="BC161" s="1">
        <v>114.50300000000001</v>
      </c>
      <c r="BD161" s="1">
        <v>0.502</v>
      </c>
      <c r="BE161" s="1">
        <v>0.93700000000000006</v>
      </c>
      <c r="BF161" s="1">
        <v>71.751000000000005</v>
      </c>
      <c r="BG161" s="1">
        <v>7.2620000000000005</v>
      </c>
      <c r="BH161" s="1">
        <v>11.468000000000002</v>
      </c>
      <c r="BI161" s="1">
        <v>32.090000000000003</v>
      </c>
      <c r="BJ161" s="1">
        <v>1.4159999999999999</v>
      </c>
      <c r="BK161" s="1">
        <v>1.5530000000000004</v>
      </c>
      <c r="BL161" s="1">
        <v>2.69</v>
      </c>
      <c r="BM161" s="1">
        <v>5.8440000000000003</v>
      </c>
      <c r="BN161" s="1">
        <v>7.9590000000000014</v>
      </c>
      <c r="BO161" s="1">
        <v>0.57699999999999996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22.247</v>
      </c>
      <c r="BV161" s="1">
        <v>24.383000000000003</v>
      </c>
      <c r="BW161" s="1">
        <v>52.231999999999999</v>
      </c>
      <c r="BX161" s="1">
        <v>142.17699999999999</v>
      </c>
      <c r="BY161" s="1">
        <v>162.751</v>
      </c>
      <c r="BZ161" s="1">
        <v>18.93</v>
      </c>
      <c r="CA161" s="1">
        <v>3.1189999999999998</v>
      </c>
      <c r="CB161" s="1">
        <v>7.0150000000000006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4.0339999999999998</v>
      </c>
      <c r="CS161" s="1">
        <v>0</v>
      </c>
      <c r="CT161" s="1">
        <v>0</v>
      </c>
      <c r="CU161" s="1">
        <v>1.298</v>
      </c>
      <c r="CV161" s="1">
        <v>0</v>
      </c>
      <c r="CW161" s="1">
        <v>0</v>
      </c>
      <c r="CX161" s="1">
        <v>0.67200000000000004</v>
      </c>
      <c r="CY161" s="1">
        <v>0.65100000000000002</v>
      </c>
      <c r="CZ161" s="1">
        <v>1.3720000000000001</v>
      </c>
      <c r="DA161" s="1">
        <v>0.629</v>
      </c>
      <c r="DB161" s="1">
        <v>3.4899999999999998</v>
      </c>
      <c r="DC161" s="1">
        <v>3.3549999999999995</v>
      </c>
      <c r="DD161" s="1">
        <v>0.66600000000000004</v>
      </c>
      <c r="DE161" s="1">
        <v>2.9649999999999999</v>
      </c>
      <c r="DF161" s="1">
        <v>0.50600000000000001</v>
      </c>
      <c r="DG161" s="1">
        <v>0</v>
      </c>
      <c r="DH161" s="1">
        <v>0</v>
      </c>
      <c r="DI161" s="1">
        <v>0</v>
      </c>
      <c r="DJ161" s="1">
        <v>41.676000000000002</v>
      </c>
      <c r="DK161" s="1">
        <v>8.41</v>
      </c>
      <c r="DL161" s="1">
        <v>1.7679999999999998</v>
      </c>
      <c r="DM161" s="1">
        <v>0.20299999999999999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1">
        <v>0</v>
      </c>
      <c r="GP161" s="1">
        <v>0</v>
      </c>
      <c r="GQ161" s="1">
        <v>0</v>
      </c>
      <c r="GR161" s="1">
        <v>0</v>
      </c>
      <c r="GS161" s="1">
        <v>0</v>
      </c>
      <c r="GT161" s="1">
        <v>0</v>
      </c>
      <c r="GU161" s="1">
        <v>0</v>
      </c>
      <c r="GV161" s="1">
        <v>0</v>
      </c>
      <c r="GW161" s="1">
        <v>0</v>
      </c>
      <c r="GX161" s="1">
        <v>0</v>
      </c>
      <c r="GY161" s="1">
        <v>0</v>
      </c>
      <c r="GZ161" s="1">
        <v>0</v>
      </c>
      <c r="HA161" s="1">
        <v>0</v>
      </c>
      <c r="HB161" s="1">
        <v>0</v>
      </c>
      <c r="HC161" s="1">
        <v>0</v>
      </c>
      <c r="HD161" s="1">
        <v>0</v>
      </c>
      <c r="HE161" s="1">
        <v>0</v>
      </c>
      <c r="HF161" s="1">
        <v>0</v>
      </c>
      <c r="HG161" s="1">
        <v>0</v>
      </c>
      <c r="HH161" s="1">
        <v>0</v>
      </c>
      <c r="HI161" s="1">
        <v>0</v>
      </c>
      <c r="HJ161" s="1">
        <v>0</v>
      </c>
      <c r="HK161" s="1">
        <v>0</v>
      </c>
      <c r="HL161" s="1">
        <v>0</v>
      </c>
      <c r="HM161" s="1">
        <v>0</v>
      </c>
      <c r="HN161" s="1">
        <v>0</v>
      </c>
      <c r="HO161" s="1">
        <v>0</v>
      </c>
      <c r="HP161" s="1">
        <v>0</v>
      </c>
      <c r="HQ161" s="1">
        <v>0</v>
      </c>
      <c r="HR161" s="1">
        <v>0</v>
      </c>
      <c r="HS161" s="1">
        <v>0</v>
      </c>
      <c r="HT161" s="1">
        <v>0</v>
      </c>
      <c r="HU161" s="1">
        <v>0</v>
      </c>
      <c r="HV161" s="1">
        <v>0</v>
      </c>
      <c r="HW161" s="1">
        <v>0</v>
      </c>
      <c r="HX161" s="1">
        <v>97.841999999999999</v>
      </c>
    </row>
    <row r="162" spans="2:232" x14ac:dyDescent="0.25">
      <c r="B162" t="s">
        <v>202</v>
      </c>
      <c r="C162" t="s">
        <v>81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0.16900000000000001</v>
      </c>
      <c r="AV162" s="1">
        <v>3.4009999999999998</v>
      </c>
      <c r="AW162" s="1">
        <v>1.1059999999999999</v>
      </c>
      <c r="AX162" s="1">
        <v>0</v>
      </c>
      <c r="AY162" s="1">
        <v>3.0000000000000001E-3</v>
      </c>
      <c r="AZ162" s="1">
        <v>0</v>
      </c>
      <c r="BA162" s="1">
        <v>6.4130000000000003</v>
      </c>
      <c r="BB162" s="1">
        <v>4.3999999999999997E-2</v>
      </c>
      <c r="BC162" s="1">
        <v>6.7409999999999997</v>
      </c>
      <c r="BD162" s="1">
        <v>0.17899999999999996</v>
      </c>
      <c r="BE162" s="1">
        <v>7.1679999999999993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0.48600000000000004</v>
      </c>
      <c r="BM162" s="1">
        <v>0.42200000000000004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317.197</v>
      </c>
      <c r="BV162" s="1">
        <v>17.605000000000004</v>
      </c>
      <c r="BW162" s="1">
        <v>39.092000000000006</v>
      </c>
      <c r="BX162" s="1">
        <v>998.69399999999996</v>
      </c>
      <c r="BY162" s="1">
        <v>0</v>
      </c>
      <c r="BZ162" s="1">
        <v>0</v>
      </c>
      <c r="CA162" s="1">
        <v>5.6029999999999998</v>
      </c>
      <c r="CB162" s="1">
        <v>13.281000000000001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6.9840000000000018</v>
      </c>
      <c r="CT162" s="1">
        <v>0</v>
      </c>
      <c r="CU162" s="1">
        <v>1.6310000000000002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4.8449999999999998</v>
      </c>
      <c r="DC162" s="1">
        <v>6.8490000000000002</v>
      </c>
      <c r="DD162" s="1">
        <v>0.27100000000000002</v>
      </c>
      <c r="DE162" s="1">
        <v>15.001000000000001</v>
      </c>
      <c r="DF162" s="1">
        <v>25.377000000000002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1">
        <v>0</v>
      </c>
      <c r="GP162" s="1">
        <v>0</v>
      </c>
      <c r="GQ162" s="1">
        <v>0</v>
      </c>
      <c r="GR162" s="1">
        <v>0</v>
      </c>
      <c r="GS162" s="1">
        <v>0</v>
      </c>
      <c r="GT162" s="1">
        <v>0</v>
      </c>
      <c r="GU162" s="1">
        <v>0</v>
      </c>
      <c r="GV162" s="1">
        <v>0</v>
      </c>
      <c r="GW162" s="1">
        <v>0</v>
      </c>
      <c r="GX162" s="1">
        <v>0</v>
      </c>
      <c r="GY162" s="1">
        <v>0</v>
      </c>
      <c r="GZ162" s="1">
        <v>0</v>
      </c>
      <c r="HA162" s="1">
        <v>0</v>
      </c>
      <c r="HB162" s="1">
        <v>0</v>
      </c>
      <c r="HC162" s="1">
        <v>0</v>
      </c>
      <c r="HD162" s="1">
        <v>0</v>
      </c>
      <c r="HE162" s="1">
        <v>0</v>
      </c>
      <c r="HF162" s="1">
        <v>0</v>
      </c>
      <c r="HG162" s="1">
        <v>0</v>
      </c>
      <c r="HH162" s="1">
        <v>0</v>
      </c>
      <c r="HI162" s="1">
        <v>0</v>
      </c>
      <c r="HJ162" s="1">
        <v>0</v>
      </c>
      <c r="HK162" s="1">
        <v>0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0</v>
      </c>
      <c r="HR162" s="1">
        <v>0</v>
      </c>
      <c r="HS162" s="1">
        <v>0</v>
      </c>
      <c r="HT162" s="1">
        <v>0</v>
      </c>
      <c r="HU162" s="1">
        <v>0</v>
      </c>
      <c r="HV162" s="1">
        <v>0</v>
      </c>
      <c r="HW162" s="1">
        <v>0</v>
      </c>
      <c r="HX162" s="1">
        <v>75.134</v>
      </c>
    </row>
    <row r="163" spans="2:232" x14ac:dyDescent="0.25">
      <c r="B163" t="s">
        <v>203</v>
      </c>
      <c r="C163" t="s">
        <v>82</v>
      </c>
      <c r="D163" s="1">
        <v>1.6260000000000001</v>
      </c>
      <c r="E163" s="1">
        <v>0</v>
      </c>
      <c r="F163" s="1">
        <v>0</v>
      </c>
      <c r="G163" s="1">
        <v>0</v>
      </c>
      <c r="H163" s="1">
        <v>6.9000000000000006E-2</v>
      </c>
      <c r="I163" s="1">
        <v>0</v>
      </c>
      <c r="J163" s="1">
        <v>1.161</v>
      </c>
      <c r="K163" s="1">
        <v>9.7900000000000009</v>
      </c>
      <c r="L163" s="1">
        <v>1.7810000000000001</v>
      </c>
      <c r="M163" s="1">
        <v>9.8469999999999995</v>
      </c>
      <c r="N163" s="1">
        <v>28.864999999999998</v>
      </c>
      <c r="O163" s="1">
        <v>1.0089999999999999</v>
      </c>
      <c r="P163" s="1">
        <v>9.0920000000000005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1.0409999999999999</v>
      </c>
      <c r="AJ163" s="1">
        <v>0</v>
      </c>
      <c r="AK163" s="1">
        <v>0</v>
      </c>
      <c r="AL163" s="1">
        <v>0</v>
      </c>
      <c r="AM163" s="1">
        <v>0</v>
      </c>
      <c r="AN163" s="1">
        <v>3.242</v>
      </c>
      <c r="AO163" s="1">
        <v>6.0000000000000001E-3</v>
      </c>
      <c r="AP163" s="1">
        <v>0</v>
      </c>
      <c r="AQ163" s="1">
        <v>12.808999999999999</v>
      </c>
      <c r="AR163" s="1">
        <v>4.3999999999999997E-2</v>
      </c>
      <c r="AS163" s="1">
        <v>0</v>
      </c>
      <c r="AT163" s="1">
        <v>0</v>
      </c>
      <c r="AU163" s="1">
        <v>6.6000000000000003E-2</v>
      </c>
      <c r="AV163" s="1">
        <v>5.5500000000000007</v>
      </c>
      <c r="AW163" s="1">
        <v>1094.7829999999999</v>
      </c>
      <c r="AX163" s="1">
        <v>172.77599999999998</v>
      </c>
      <c r="AY163" s="1">
        <v>13.407999999999999</v>
      </c>
      <c r="AZ163" s="1">
        <v>34.5</v>
      </c>
      <c r="BA163" s="1">
        <v>10.144</v>
      </c>
      <c r="BB163" s="1">
        <v>0.44999999999999996</v>
      </c>
      <c r="BC163" s="1">
        <v>8.5519999999999996</v>
      </c>
      <c r="BD163" s="1">
        <v>4.9999999999999996E-2</v>
      </c>
      <c r="BE163" s="1">
        <v>1.6560000000000001</v>
      </c>
      <c r="BF163" s="1">
        <v>0</v>
      </c>
      <c r="BG163" s="1">
        <v>0</v>
      </c>
      <c r="BH163" s="1">
        <v>0</v>
      </c>
      <c r="BI163" s="1">
        <v>0</v>
      </c>
      <c r="BJ163" s="1">
        <v>1.006</v>
      </c>
      <c r="BK163" s="1">
        <v>1E-3</v>
      </c>
      <c r="BL163" s="1">
        <v>8.9999999999999993E-3</v>
      </c>
      <c r="BM163" s="1">
        <v>6.0000000000000001E-3</v>
      </c>
      <c r="BN163" s="1">
        <v>0</v>
      </c>
      <c r="BO163" s="1">
        <v>0</v>
      </c>
      <c r="BP163" s="1">
        <v>17.122</v>
      </c>
      <c r="BQ163" s="1">
        <v>19.861999999999998</v>
      </c>
      <c r="BR163" s="1">
        <v>1.4949999999999999</v>
      </c>
      <c r="BS163" s="1">
        <v>87.710999999999999</v>
      </c>
      <c r="BT163" s="1">
        <v>1.502</v>
      </c>
      <c r="BU163" s="1">
        <v>1585.924</v>
      </c>
      <c r="BV163" s="1">
        <v>1146.26</v>
      </c>
      <c r="BW163" s="1">
        <v>1179.587</v>
      </c>
      <c r="BX163" s="1">
        <v>3227.0410000000002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2.1349999999999998</v>
      </c>
      <c r="CS163" s="1">
        <v>30.135999999999999</v>
      </c>
      <c r="CT163" s="1">
        <v>0</v>
      </c>
      <c r="CU163" s="1">
        <v>6.49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3.3999999999999996E-2</v>
      </c>
      <c r="DK163" s="1">
        <v>6.3170000000000002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1">
        <v>0</v>
      </c>
      <c r="GP163" s="1">
        <v>0</v>
      </c>
      <c r="GQ163" s="1">
        <v>0</v>
      </c>
      <c r="GR163" s="1">
        <v>0</v>
      </c>
      <c r="GS163" s="1">
        <v>0</v>
      </c>
      <c r="GT163" s="1">
        <v>0</v>
      </c>
      <c r="GU163" s="1">
        <v>0</v>
      </c>
      <c r="GV163" s="1">
        <v>0</v>
      </c>
      <c r="GW163" s="1">
        <v>0</v>
      </c>
      <c r="GX163" s="1">
        <v>0</v>
      </c>
      <c r="GY163" s="1">
        <v>0</v>
      </c>
      <c r="GZ163" s="1">
        <v>0</v>
      </c>
      <c r="HA163" s="1">
        <v>0</v>
      </c>
      <c r="HB163" s="1">
        <v>0</v>
      </c>
      <c r="HC163" s="1">
        <v>0</v>
      </c>
      <c r="HD163" s="1">
        <v>0</v>
      </c>
      <c r="HE163" s="1">
        <v>0</v>
      </c>
      <c r="HF163" s="1">
        <v>0</v>
      </c>
      <c r="HG163" s="1">
        <v>0</v>
      </c>
      <c r="HH163" s="1">
        <v>0</v>
      </c>
      <c r="HI163" s="1">
        <v>0</v>
      </c>
      <c r="HJ163" s="1">
        <v>0</v>
      </c>
      <c r="HK163" s="1">
        <v>0</v>
      </c>
      <c r="HL163" s="1">
        <v>0</v>
      </c>
      <c r="HM163" s="1">
        <v>0</v>
      </c>
      <c r="HN163" s="1">
        <v>0</v>
      </c>
      <c r="HO163" s="1">
        <v>0</v>
      </c>
      <c r="HP163" s="1">
        <v>0</v>
      </c>
      <c r="HQ163" s="1">
        <v>0</v>
      </c>
      <c r="HR163" s="1">
        <v>0</v>
      </c>
      <c r="HS163" s="1">
        <v>0</v>
      </c>
      <c r="HT163" s="1">
        <v>0</v>
      </c>
      <c r="HU163" s="1">
        <v>0</v>
      </c>
      <c r="HV163" s="1">
        <v>0</v>
      </c>
      <c r="HW163" s="1">
        <v>0</v>
      </c>
      <c r="HX163" s="1">
        <v>4.1529999999999996</v>
      </c>
    </row>
    <row r="164" spans="2:232" x14ac:dyDescent="0.25">
      <c r="B164" t="s">
        <v>204</v>
      </c>
      <c r="C164" t="s">
        <v>83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0.69099999999999995</v>
      </c>
      <c r="L164" s="1">
        <v>0</v>
      </c>
      <c r="M164" s="1">
        <v>0.52200000000000002</v>
      </c>
      <c r="N164" s="1">
        <v>3.2309999999999999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0.154</v>
      </c>
      <c r="AJ164" s="1">
        <v>25.23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6.0000000000000001E-3</v>
      </c>
      <c r="AV164" s="1">
        <v>1.0550000000000002</v>
      </c>
      <c r="AW164" s="1">
        <v>0.23500000000000001</v>
      </c>
      <c r="AX164" s="1">
        <v>13.092000000000001</v>
      </c>
      <c r="AY164" s="1">
        <v>2.6030000000000002</v>
      </c>
      <c r="AZ164" s="1">
        <v>0.74399999999999999</v>
      </c>
      <c r="BA164" s="1">
        <v>0.34299999999999997</v>
      </c>
      <c r="BB164" s="1">
        <v>0.22</v>
      </c>
      <c r="BC164" s="1">
        <v>56.475000000000001</v>
      </c>
      <c r="BD164" s="1">
        <v>0</v>
      </c>
      <c r="BE164" s="1">
        <v>5.0000000000000001E-3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0.56899999999999995</v>
      </c>
      <c r="BN164" s="1">
        <v>0</v>
      </c>
      <c r="BO164" s="1">
        <v>0</v>
      </c>
      <c r="BP164" s="1">
        <v>8.33</v>
      </c>
      <c r="BQ164" s="1">
        <v>5.2619999999999996</v>
      </c>
      <c r="BR164" s="1">
        <v>0</v>
      </c>
      <c r="BS164" s="1">
        <v>0</v>
      </c>
      <c r="BT164" s="1">
        <v>0</v>
      </c>
      <c r="BU164" s="1">
        <v>776.1690000000001</v>
      </c>
      <c r="BV164" s="1">
        <v>612.68000000000006</v>
      </c>
      <c r="BW164" s="1">
        <v>259.32</v>
      </c>
      <c r="BX164" s="1">
        <v>2280.777</v>
      </c>
      <c r="BY164" s="1">
        <v>0.76600000000000001</v>
      </c>
      <c r="BZ164" s="1">
        <v>0.74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45.056999999999995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0.57499999999999996</v>
      </c>
      <c r="DK164" s="1">
        <v>25.081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1">
        <v>0</v>
      </c>
      <c r="GP164" s="1">
        <v>0</v>
      </c>
      <c r="GQ164" s="1">
        <v>0</v>
      </c>
      <c r="GR164" s="1">
        <v>0</v>
      </c>
      <c r="GS164" s="1">
        <v>0</v>
      </c>
      <c r="GT164" s="1">
        <v>0</v>
      </c>
      <c r="GU164" s="1">
        <v>0</v>
      </c>
      <c r="GV164" s="1">
        <v>0</v>
      </c>
      <c r="GW164" s="1">
        <v>0</v>
      </c>
      <c r="GX164" s="1">
        <v>0</v>
      </c>
      <c r="GY164" s="1">
        <v>0</v>
      </c>
      <c r="GZ164" s="1">
        <v>0</v>
      </c>
      <c r="HA164" s="1">
        <v>0</v>
      </c>
      <c r="HB164" s="1">
        <v>0</v>
      </c>
      <c r="HC164" s="1">
        <v>0</v>
      </c>
      <c r="HD164" s="1">
        <v>0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0</v>
      </c>
      <c r="HR164" s="1">
        <v>0</v>
      </c>
      <c r="HS164" s="1">
        <v>0</v>
      </c>
      <c r="HT164" s="1">
        <v>0</v>
      </c>
      <c r="HU164" s="1">
        <v>0</v>
      </c>
      <c r="HV164" s="1">
        <v>0</v>
      </c>
      <c r="HW164" s="1">
        <v>0</v>
      </c>
      <c r="HX164" s="1">
        <v>17.696000000000002</v>
      </c>
    </row>
    <row r="165" spans="2:232" x14ac:dyDescent="0.25">
      <c r="B165" t="s">
        <v>205</v>
      </c>
      <c r="C165" t="s">
        <v>84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6.883</v>
      </c>
      <c r="L165" s="1">
        <v>3.7669999999999995</v>
      </c>
      <c r="M165" s="1">
        <v>1.6139999999999999</v>
      </c>
      <c r="N165" s="1">
        <v>4.2379999999999995</v>
      </c>
      <c r="O165" s="1">
        <v>0.501</v>
      </c>
      <c r="P165" s="1">
        <v>1.915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0.498</v>
      </c>
      <c r="AP165" s="1">
        <v>1E-3</v>
      </c>
      <c r="AQ165" s="1">
        <v>3.8619999999999997</v>
      </c>
      <c r="AR165" s="1">
        <v>0.60099999999999998</v>
      </c>
      <c r="AS165" s="1">
        <v>9.9840000000000018</v>
      </c>
      <c r="AT165" s="1">
        <v>0.17799999999999999</v>
      </c>
      <c r="AU165" s="1">
        <v>41.390999999999991</v>
      </c>
      <c r="AV165" s="1">
        <v>66.35499999999999</v>
      </c>
      <c r="AW165" s="1">
        <v>37.582999999999998</v>
      </c>
      <c r="AX165" s="1">
        <v>37.003</v>
      </c>
      <c r="AY165" s="1">
        <v>28.948</v>
      </c>
      <c r="AZ165" s="1">
        <v>2.6530000000000005</v>
      </c>
      <c r="BA165" s="1">
        <v>2.4390000000000001</v>
      </c>
      <c r="BB165" s="1">
        <v>4.4000000000000004E-2</v>
      </c>
      <c r="BC165" s="1">
        <v>6.238999999999999</v>
      </c>
      <c r="BD165" s="1">
        <v>1.0439999999999998</v>
      </c>
      <c r="BE165" s="1">
        <v>2.5289999999999999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0.53700000000000003</v>
      </c>
      <c r="BO165" s="1">
        <v>0.77100000000000002</v>
      </c>
      <c r="BP165" s="1">
        <v>2.5449999999999999</v>
      </c>
      <c r="BQ165" s="1">
        <v>2.2919999999999998</v>
      </c>
      <c r="BR165" s="1">
        <v>0</v>
      </c>
      <c r="BS165" s="1">
        <v>5.3249999999999993</v>
      </c>
      <c r="BT165" s="1">
        <v>0.82199999999999984</v>
      </c>
      <c r="BU165" s="1">
        <v>336.19600000000003</v>
      </c>
      <c r="BV165" s="1">
        <v>158.80099999999999</v>
      </c>
      <c r="BW165" s="1">
        <v>365.37900000000002</v>
      </c>
      <c r="BX165" s="1">
        <v>841.07799999999997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5.1520000000000001</v>
      </c>
      <c r="CV165" s="1">
        <v>0</v>
      </c>
      <c r="CW165" s="1">
        <v>0</v>
      </c>
      <c r="CX165" s="1">
        <v>0</v>
      </c>
      <c r="CY165" s="1">
        <v>1.3139999999999998</v>
      </c>
      <c r="CZ165" s="1">
        <v>1.4250000000000003</v>
      </c>
      <c r="DA165" s="1">
        <v>1.304</v>
      </c>
      <c r="DB165" s="1">
        <v>0.15499999999999997</v>
      </c>
      <c r="DC165" s="1">
        <v>0</v>
      </c>
      <c r="DD165" s="1">
        <v>0</v>
      </c>
      <c r="DE165" s="1">
        <v>0</v>
      </c>
      <c r="DF165" s="1">
        <v>0</v>
      </c>
      <c r="DG165" s="1">
        <v>0.69499999999999995</v>
      </c>
      <c r="DH165" s="1">
        <v>2.8159999999999998</v>
      </c>
      <c r="DI165" s="1">
        <v>0</v>
      </c>
      <c r="DJ165" s="1">
        <v>0.23400000000000001</v>
      </c>
      <c r="DK165" s="1">
        <v>1.5349999999999999</v>
      </c>
      <c r="DL165" s="1">
        <v>66.7</v>
      </c>
      <c r="DM165" s="1">
        <v>0.18400000000000002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1">
        <v>0</v>
      </c>
      <c r="GP165" s="1">
        <v>0</v>
      </c>
      <c r="GQ165" s="1">
        <v>0</v>
      </c>
      <c r="GR165" s="1">
        <v>0</v>
      </c>
      <c r="GS165" s="1">
        <v>0</v>
      </c>
      <c r="GT165" s="1">
        <v>0</v>
      </c>
      <c r="GU165" s="1">
        <v>0</v>
      </c>
      <c r="GV165" s="1">
        <v>0</v>
      </c>
      <c r="GW165" s="1">
        <v>0</v>
      </c>
      <c r="GX165" s="1">
        <v>0</v>
      </c>
      <c r="GY165" s="1">
        <v>0</v>
      </c>
      <c r="GZ165" s="1">
        <v>0</v>
      </c>
      <c r="HA165" s="1">
        <v>0</v>
      </c>
      <c r="HB165" s="1">
        <v>0</v>
      </c>
      <c r="HC165" s="1">
        <v>0</v>
      </c>
      <c r="HD165" s="1">
        <v>0</v>
      </c>
      <c r="HE165" s="1">
        <v>0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</v>
      </c>
      <c r="HR165" s="1">
        <v>0</v>
      </c>
      <c r="HS165" s="1">
        <v>0</v>
      </c>
      <c r="HT165" s="1">
        <v>0</v>
      </c>
      <c r="HU165" s="1">
        <v>0</v>
      </c>
      <c r="HV165" s="1">
        <v>0</v>
      </c>
      <c r="HW165" s="1">
        <v>0</v>
      </c>
      <c r="HX165" s="1">
        <v>196.06800000000001</v>
      </c>
    </row>
    <row r="166" spans="2:232" x14ac:dyDescent="0.25">
      <c r="B166" t="s">
        <v>206</v>
      </c>
      <c r="C166" t="s">
        <v>85</v>
      </c>
      <c r="D166" s="1">
        <v>0</v>
      </c>
      <c r="E166" s="1">
        <v>0</v>
      </c>
      <c r="F166" s="1">
        <v>0</v>
      </c>
      <c r="G166" s="1">
        <v>1.4999999999999999E-2</v>
      </c>
      <c r="H166" s="1">
        <v>0</v>
      </c>
      <c r="I166" s="1">
        <v>2.9000000000000001E-2</v>
      </c>
      <c r="J166" s="1">
        <v>0.13100000000000001</v>
      </c>
      <c r="K166" s="1">
        <v>81.586999999999989</v>
      </c>
      <c r="L166" s="1">
        <v>26.984999999999999</v>
      </c>
      <c r="M166" s="1">
        <v>12.279999999999998</v>
      </c>
      <c r="N166" s="1">
        <v>40.507000000000005</v>
      </c>
      <c r="O166" s="1">
        <v>2.2039999999999997</v>
      </c>
      <c r="P166" s="1">
        <v>32.61399999999999</v>
      </c>
      <c r="Q166" s="1">
        <v>0.183</v>
      </c>
      <c r="R166" s="1">
        <v>6.9999999999999993E-3</v>
      </c>
      <c r="S166" s="1">
        <v>8.2000000000000003E-2</v>
      </c>
      <c r="T166" s="1">
        <v>5.7999999999999996E-2</v>
      </c>
      <c r="U166" s="1">
        <v>0.02</v>
      </c>
      <c r="V166" s="1">
        <v>0.11699999999999999</v>
      </c>
      <c r="W166" s="1">
        <v>0.25600000000000001</v>
      </c>
      <c r="X166" s="1">
        <v>0.69599999999999995</v>
      </c>
      <c r="Y166" s="1">
        <v>0.10300000000000001</v>
      </c>
      <c r="Z166" s="1">
        <v>0</v>
      </c>
      <c r="AA166" s="1">
        <v>0</v>
      </c>
      <c r="AB166" s="1">
        <v>0</v>
      </c>
      <c r="AC166" s="1">
        <v>0</v>
      </c>
      <c r="AD166" s="1">
        <v>4.0000000000000001E-3</v>
      </c>
      <c r="AE166" s="1">
        <v>1.0619999999999998</v>
      </c>
      <c r="AF166" s="1">
        <v>1E-3</v>
      </c>
      <c r="AG166" s="1">
        <v>4.0000000000000001E-3</v>
      </c>
      <c r="AH166" s="1">
        <v>4.0000000000000001E-3</v>
      </c>
      <c r="AI166" s="1">
        <v>0.23299999999999998</v>
      </c>
      <c r="AJ166" s="1">
        <v>16.53</v>
      </c>
      <c r="AK166" s="1">
        <v>8.7000000000000008E-2</v>
      </c>
      <c r="AL166" s="1">
        <v>1.556</v>
      </c>
      <c r="AM166" s="1">
        <v>0.8660000000000001</v>
      </c>
      <c r="AN166" s="1">
        <v>21.81</v>
      </c>
      <c r="AO166" s="1">
        <v>0.52500000000000002</v>
      </c>
      <c r="AP166" s="1">
        <v>1E-3</v>
      </c>
      <c r="AQ166" s="1">
        <v>5.6590000000000007</v>
      </c>
      <c r="AR166" s="1">
        <v>0.58400000000000007</v>
      </c>
      <c r="AS166" s="1">
        <v>4.7849999999999993</v>
      </c>
      <c r="AT166" s="1">
        <v>6.6000000000000003E-2</v>
      </c>
      <c r="AU166" s="1">
        <v>0.88700000000000012</v>
      </c>
      <c r="AV166" s="1">
        <v>0.17300000000000001</v>
      </c>
      <c r="AW166" s="1">
        <v>15.638999999999999</v>
      </c>
      <c r="AX166" s="1">
        <v>28.203999999999994</v>
      </c>
      <c r="AY166" s="1">
        <v>0.23699999999999999</v>
      </c>
      <c r="AZ166" s="1">
        <v>816.64300000000003</v>
      </c>
      <c r="BA166" s="1">
        <v>28.436999999999998</v>
      </c>
      <c r="BB166" s="1">
        <v>72.146000000000001</v>
      </c>
      <c r="BC166" s="1">
        <v>1263.0419999999999</v>
      </c>
      <c r="BD166" s="1">
        <v>182.99</v>
      </c>
      <c r="BE166" s="1">
        <v>417.46299999999997</v>
      </c>
      <c r="BF166" s="1">
        <v>192.03100000000001</v>
      </c>
      <c r="BG166" s="1">
        <v>98.769000000000005</v>
      </c>
      <c r="BH166" s="1">
        <v>80.027999999999992</v>
      </c>
      <c r="BI166" s="1">
        <v>163.666</v>
      </c>
      <c r="BJ166" s="1">
        <v>31.784000000000002</v>
      </c>
      <c r="BK166" s="1">
        <v>34.047999999999995</v>
      </c>
      <c r="BL166" s="1">
        <v>17.144000000000002</v>
      </c>
      <c r="BM166" s="1">
        <v>267.24999999999994</v>
      </c>
      <c r="BN166" s="1">
        <v>63.227000000000004</v>
      </c>
      <c r="BO166" s="1">
        <v>14.198</v>
      </c>
      <c r="BP166" s="1">
        <v>2.508</v>
      </c>
      <c r="BQ166" s="1">
        <v>5.2169999999999987</v>
      </c>
      <c r="BR166" s="1">
        <v>7.5470000000000006</v>
      </c>
      <c r="BS166" s="1">
        <v>7.267000000000003</v>
      </c>
      <c r="BT166" s="1">
        <v>0.97699999999999998</v>
      </c>
      <c r="BU166" s="1">
        <v>497.209</v>
      </c>
      <c r="BV166" s="1">
        <v>162.98400000000001</v>
      </c>
      <c r="BW166" s="1">
        <v>452.53400000000011</v>
      </c>
      <c r="BX166" s="1">
        <v>2175.6460000000002</v>
      </c>
      <c r="BY166" s="1">
        <v>31.477000000000004</v>
      </c>
      <c r="BZ166" s="1">
        <v>15.152999999999999</v>
      </c>
      <c r="CA166" s="1">
        <v>0</v>
      </c>
      <c r="CB166" s="1">
        <v>0.96599999999999997</v>
      </c>
      <c r="CC166" s="1">
        <v>1.016</v>
      </c>
      <c r="CD166" s="1">
        <v>1.415</v>
      </c>
      <c r="CE166" s="1">
        <v>0</v>
      </c>
      <c r="CF166" s="1">
        <v>0</v>
      </c>
      <c r="CG166" s="1">
        <v>0.84599999999999986</v>
      </c>
      <c r="CH166" s="1">
        <v>0</v>
      </c>
      <c r="CI166" s="1">
        <v>0</v>
      </c>
      <c r="CJ166" s="1">
        <v>0.61599999999999988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1.0140000000000002</v>
      </c>
      <c r="CS166" s="1">
        <v>30.334999999999997</v>
      </c>
      <c r="CT166" s="1">
        <v>0.435</v>
      </c>
      <c r="CU166" s="1">
        <v>1.5620000000000001</v>
      </c>
      <c r="CV166" s="1">
        <v>0</v>
      </c>
      <c r="CW166" s="1">
        <v>0.97900000000000009</v>
      </c>
      <c r="CX166" s="1">
        <v>0.40400000000000003</v>
      </c>
      <c r="CY166" s="1">
        <v>3.05</v>
      </c>
      <c r="CZ166" s="1">
        <v>3.5689999999999991</v>
      </c>
      <c r="DA166" s="1">
        <v>2.2800000000000002</v>
      </c>
      <c r="DB166" s="1">
        <v>1.3909999999999998</v>
      </c>
      <c r="DC166" s="1">
        <v>2.6749999999999998</v>
      </c>
      <c r="DD166" s="1">
        <v>0</v>
      </c>
      <c r="DE166" s="1">
        <v>0.70199999999999996</v>
      </c>
      <c r="DF166" s="1">
        <v>1.8779999999999999</v>
      </c>
      <c r="DG166" s="1">
        <v>1.109</v>
      </c>
      <c r="DH166" s="1">
        <v>0.34899999999999992</v>
      </c>
      <c r="DI166" s="1">
        <v>0.44900000000000001</v>
      </c>
      <c r="DJ166" s="1">
        <v>4.49</v>
      </c>
      <c r="DK166" s="1">
        <v>64.824999999999989</v>
      </c>
      <c r="DL166" s="1">
        <v>2.4500000000000002</v>
      </c>
      <c r="DM166" s="1">
        <v>0.20799999999999999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1">
        <v>0</v>
      </c>
      <c r="GP166" s="1">
        <v>0</v>
      </c>
      <c r="GQ166" s="1">
        <v>0</v>
      </c>
      <c r="GR166" s="1">
        <v>0</v>
      </c>
      <c r="GS166" s="1">
        <v>0</v>
      </c>
      <c r="GT166" s="1">
        <v>0</v>
      </c>
      <c r="GU166" s="1">
        <v>0</v>
      </c>
      <c r="GV166" s="1">
        <v>0</v>
      </c>
      <c r="GW166" s="1">
        <v>0</v>
      </c>
      <c r="GX166" s="1">
        <v>0</v>
      </c>
      <c r="GY166" s="1">
        <v>0</v>
      </c>
      <c r="GZ166" s="1">
        <v>0</v>
      </c>
      <c r="HA166" s="1">
        <v>0</v>
      </c>
      <c r="HB166" s="1">
        <v>0</v>
      </c>
      <c r="HC166" s="1">
        <v>0</v>
      </c>
      <c r="HD166" s="1">
        <v>0</v>
      </c>
      <c r="HE166" s="1">
        <v>0</v>
      </c>
      <c r="HF166" s="1">
        <v>0</v>
      </c>
      <c r="HG166" s="1">
        <v>0</v>
      </c>
      <c r="HH166" s="1">
        <v>0</v>
      </c>
      <c r="HI166" s="1">
        <v>0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0</v>
      </c>
      <c r="HR166" s="1">
        <v>0</v>
      </c>
      <c r="HS166" s="1">
        <v>0</v>
      </c>
      <c r="HT166" s="1">
        <v>0</v>
      </c>
      <c r="HU166" s="1">
        <v>0</v>
      </c>
      <c r="HV166" s="1">
        <v>0</v>
      </c>
      <c r="HW166" s="1">
        <v>0</v>
      </c>
      <c r="HX166" s="1">
        <v>1191.2059999999999</v>
      </c>
    </row>
    <row r="167" spans="2:232" x14ac:dyDescent="0.25">
      <c r="B167" t="s">
        <v>207</v>
      </c>
      <c r="C167" t="s">
        <v>86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1.042</v>
      </c>
      <c r="L167" s="1">
        <v>0.47599999999999998</v>
      </c>
      <c r="M167" s="1">
        <v>1.6970000000000001</v>
      </c>
      <c r="N167" s="1">
        <v>3.8210000000000015</v>
      </c>
      <c r="O167" s="1">
        <v>0.76400000000000001</v>
      </c>
      <c r="P167" s="1">
        <v>0</v>
      </c>
      <c r="Q167" s="1">
        <v>9.0000000000000011E-3</v>
      </c>
      <c r="R167" s="1">
        <v>1E-3</v>
      </c>
      <c r="S167" s="1">
        <v>4.379999999999999</v>
      </c>
      <c r="T167" s="1">
        <v>3.0000000000000001E-3</v>
      </c>
      <c r="U167" s="1">
        <v>1E-3</v>
      </c>
      <c r="V167" s="1">
        <v>1.0000000000000002E-2</v>
      </c>
      <c r="W167" s="1">
        <v>1.4000000000000002E-2</v>
      </c>
      <c r="X167" s="1">
        <v>3.2360000000000002</v>
      </c>
      <c r="Y167" s="1">
        <v>5.0000000000000001E-3</v>
      </c>
      <c r="Z167" s="1">
        <v>0</v>
      </c>
      <c r="AA167" s="1">
        <v>0</v>
      </c>
      <c r="AB167" s="1">
        <v>0</v>
      </c>
      <c r="AC167" s="1">
        <v>0</v>
      </c>
      <c r="AD167" s="1">
        <v>1E-3</v>
      </c>
      <c r="AE167" s="1">
        <v>0.13700000000000001</v>
      </c>
      <c r="AF167" s="1">
        <v>0</v>
      </c>
      <c r="AG167" s="1">
        <v>2.9999999999999992E-3</v>
      </c>
      <c r="AH167" s="1">
        <v>2E-3</v>
      </c>
      <c r="AI167" s="1">
        <v>0.41499999999999998</v>
      </c>
      <c r="AJ167" s="1">
        <v>9.2929999999999993</v>
      </c>
      <c r="AK167" s="1">
        <v>0</v>
      </c>
      <c r="AL167" s="1">
        <v>11.260999999999996</v>
      </c>
      <c r="AM167" s="1">
        <v>0.17700000000000005</v>
      </c>
      <c r="AN167" s="1">
        <v>0</v>
      </c>
      <c r="AO167" s="1">
        <v>0.40700000000000003</v>
      </c>
      <c r="AP167" s="1">
        <v>1E-3</v>
      </c>
      <c r="AQ167" s="1">
        <v>11.367000000000001</v>
      </c>
      <c r="AR167" s="1">
        <v>0.40600000000000003</v>
      </c>
      <c r="AS167" s="1">
        <v>13.222999999999999</v>
      </c>
      <c r="AT167" s="1">
        <v>8.1000000000000016E-2</v>
      </c>
      <c r="AU167" s="1">
        <v>1.306</v>
      </c>
      <c r="AV167" s="1">
        <v>9.1999999999999998E-2</v>
      </c>
      <c r="AW167" s="1">
        <v>0.79199999999999993</v>
      </c>
      <c r="AX167" s="1">
        <v>0.26600000000000001</v>
      </c>
      <c r="AY167" s="1">
        <v>0.09</v>
      </c>
      <c r="AZ167" s="1">
        <v>3.3870000000000005</v>
      </c>
      <c r="BA167" s="1">
        <v>1784.5749999999998</v>
      </c>
      <c r="BB167" s="1">
        <v>12.292000000000002</v>
      </c>
      <c r="BC167" s="1">
        <v>225.61</v>
      </c>
      <c r="BD167" s="1">
        <v>178.07400000000001</v>
      </c>
      <c r="BE167" s="1">
        <v>164.197</v>
      </c>
      <c r="BF167" s="1">
        <v>28.087000000000003</v>
      </c>
      <c r="BG167" s="1">
        <v>37.337999999999994</v>
      </c>
      <c r="BH167" s="1">
        <v>1.782</v>
      </c>
      <c r="BI167" s="1">
        <v>66.558999999999997</v>
      </c>
      <c r="BJ167" s="1">
        <v>49.435000000000002</v>
      </c>
      <c r="BK167" s="1">
        <v>177.37700000000001</v>
      </c>
      <c r="BL167" s="1">
        <v>33.488</v>
      </c>
      <c r="BM167" s="1">
        <v>110.82999999999998</v>
      </c>
      <c r="BN167" s="1">
        <v>12.768999999999998</v>
      </c>
      <c r="BO167" s="1">
        <v>18.542000000000002</v>
      </c>
      <c r="BP167" s="1">
        <v>0</v>
      </c>
      <c r="BQ167" s="1">
        <v>0</v>
      </c>
      <c r="BR167" s="1">
        <v>0</v>
      </c>
      <c r="BS167" s="1">
        <v>0.93500000000000005</v>
      </c>
      <c r="BT167" s="1">
        <v>0</v>
      </c>
      <c r="BU167" s="1">
        <v>19.658999999999999</v>
      </c>
      <c r="BV167" s="1">
        <v>14.329999999999998</v>
      </c>
      <c r="BW167" s="1">
        <v>22.16</v>
      </c>
      <c r="BX167" s="1">
        <v>16.840999999999994</v>
      </c>
      <c r="BY167" s="1">
        <v>483.77000000000004</v>
      </c>
      <c r="BZ167" s="1">
        <v>3.3120000000000003</v>
      </c>
      <c r="CA167" s="1">
        <v>2.2869999999999999</v>
      </c>
      <c r="CB167" s="1">
        <v>5.6110000000000007</v>
      </c>
      <c r="CC167" s="1">
        <v>0</v>
      </c>
      <c r="CD167" s="1">
        <v>0.29700000000000015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5.5640000000000001</v>
      </c>
      <c r="CV167" s="1">
        <v>0</v>
      </c>
      <c r="CW167" s="1">
        <v>1.0349999999999999</v>
      </c>
      <c r="CX167" s="1">
        <v>0.42699999999999999</v>
      </c>
      <c r="CY167" s="1">
        <v>1.099</v>
      </c>
      <c r="CZ167" s="1">
        <v>1.677</v>
      </c>
      <c r="DA167" s="1">
        <v>0.98599999999999988</v>
      </c>
      <c r="DB167" s="1">
        <v>1.4840000000000004</v>
      </c>
      <c r="DC167" s="1">
        <v>2.9020000000000001</v>
      </c>
      <c r="DD167" s="1">
        <v>0</v>
      </c>
      <c r="DE167" s="1">
        <v>3.1599999999999997</v>
      </c>
      <c r="DF167" s="1">
        <v>7.6349999999999989</v>
      </c>
      <c r="DG167" s="1">
        <v>0</v>
      </c>
      <c r="DH167" s="1">
        <v>0.309</v>
      </c>
      <c r="DI167" s="1">
        <v>1</v>
      </c>
      <c r="DJ167" s="1">
        <v>3.1180000000000003</v>
      </c>
      <c r="DK167" s="1">
        <v>35.707000000000008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1">
        <v>0</v>
      </c>
      <c r="GP167" s="1">
        <v>0</v>
      </c>
      <c r="GQ167" s="1">
        <v>0</v>
      </c>
      <c r="GR167" s="1">
        <v>0</v>
      </c>
      <c r="GS167" s="1">
        <v>0</v>
      </c>
      <c r="GT167" s="1">
        <v>0</v>
      </c>
      <c r="GU167" s="1">
        <v>0</v>
      </c>
      <c r="GV167" s="1">
        <v>0</v>
      </c>
      <c r="GW167" s="1">
        <v>0</v>
      </c>
      <c r="GX167" s="1">
        <v>0</v>
      </c>
      <c r="GY167" s="1">
        <v>0</v>
      </c>
      <c r="GZ167" s="1">
        <v>0</v>
      </c>
      <c r="HA167" s="1">
        <v>0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32968.678999999996</v>
      </c>
    </row>
    <row r="168" spans="2:232" x14ac:dyDescent="0.25">
      <c r="B168" t="s">
        <v>208</v>
      </c>
      <c r="C168" t="s">
        <v>87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40.076000000000001</v>
      </c>
      <c r="L168" s="1">
        <v>8.7569999999999997</v>
      </c>
      <c r="M168" s="1">
        <v>4.8620000000000001</v>
      </c>
      <c r="N168" s="1">
        <v>20.643000000000001</v>
      </c>
      <c r="O168" s="1">
        <v>0.59099999999999997</v>
      </c>
      <c r="P168" s="1">
        <v>17.825000000000003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0.128</v>
      </c>
      <c r="AJ168" s="1">
        <v>0.65500000000000003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0.69700000000000006</v>
      </c>
      <c r="AT168" s="1">
        <v>3.2000000000000001E-2</v>
      </c>
      <c r="AU168" s="1">
        <v>7.3999999999999996E-2</v>
      </c>
      <c r="AV168" s="1">
        <v>0</v>
      </c>
      <c r="AW168" s="1">
        <v>8.3999999999999991E-2</v>
      </c>
      <c r="AX168" s="1">
        <v>15.64</v>
      </c>
      <c r="AY168" s="1">
        <v>0.10100000000000001</v>
      </c>
      <c r="AZ168" s="1">
        <v>21.07</v>
      </c>
      <c r="BA168" s="1">
        <v>1.2959999999999998</v>
      </c>
      <c r="BB168" s="1">
        <v>9.9000000000000005E-2</v>
      </c>
      <c r="BC168" s="1">
        <v>97.24199999999999</v>
      </c>
      <c r="BD168" s="1">
        <v>3.7429999999999999</v>
      </c>
      <c r="BE168" s="1">
        <v>12.557</v>
      </c>
      <c r="BF168" s="1">
        <v>7.1409999999999991</v>
      </c>
      <c r="BG168" s="1">
        <v>5.367</v>
      </c>
      <c r="BH168" s="1">
        <v>94.531999999999996</v>
      </c>
      <c r="BI168" s="1">
        <v>0</v>
      </c>
      <c r="BJ168" s="1">
        <v>1.3680000000000001</v>
      </c>
      <c r="BK168" s="1">
        <v>5.9889999999999999</v>
      </c>
      <c r="BL168" s="1">
        <v>0.90800000000000003</v>
      </c>
      <c r="BM168" s="1">
        <v>46.777999999999999</v>
      </c>
      <c r="BN168" s="1">
        <v>6.4089999999999998</v>
      </c>
      <c r="BO168" s="1">
        <v>1.9550000000000001</v>
      </c>
      <c r="BP168" s="1">
        <v>2.4990000000000001</v>
      </c>
      <c r="BQ168" s="1">
        <v>4.3310000000000004</v>
      </c>
      <c r="BR168" s="1">
        <v>1.7589999999999999</v>
      </c>
      <c r="BS168" s="1">
        <v>2.4290000000000003</v>
      </c>
      <c r="BT168" s="1">
        <v>0</v>
      </c>
      <c r="BU168" s="1">
        <v>3.3480000000000003</v>
      </c>
      <c r="BV168" s="1">
        <v>7.644000000000001</v>
      </c>
      <c r="BW168" s="1">
        <v>16.688000000000002</v>
      </c>
      <c r="BX168" s="1">
        <v>26.282000000000004</v>
      </c>
      <c r="BY168" s="1">
        <v>12.525</v>
      </c>
      <c r="BZ168" s="1">
        <v>8.3990000000000009</v>
      </c>
      <c r="CA168" s="1">
        <v>0</v>
      </c>
      <c r="CB168" s="1">
        <v>0.79299999999999993</v>
      </c>
      <c r="CC168" s="1">
        <v>0</v>
      </c>
      <c r="CD168" s="1">
        <v>7.835</v>
      </c>
      <c r="CE168" s="1">
        <v>1.0369999999999999</v>
      </c>
      <c r="CF168" s="1">
        <v>0</v>
      </c>
      <c r="CG168" s="1">
        <v>2.1360000000000001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1.6539999999999999</v>
      </c>
      <c r="CV168" s="1">
        <v>0</v>
      </c>
      <c r="CW168" s="1">
        <v>0.58399999999999996</v>
      </c>
      <c r="CX168" s="1">
        <v>0.24099999999999999</v>
      </c>
      <c r="CY168" s="1">
        <v>0</v>
      </c>
      <c r="CZ168" s="1">
        <v>0.72500000000000009</v>
      </c>
      <c r="DA168" s="1">
        <v>0.78100000000000003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0.32999999999999996</v>
      </c>
      <c r="DI168" s="1">
        <v>0.42300000000000004</v>
      </c>
      <c r="DJ168" s="1">
        <v>0.18</v>
      </c>
      <c r="DK168" s="1">
        <v>11.157999999999999</v>
      </c>
      <c r="DL168" s="1">
        <v>0.72700000000000009</v>
      </c>
      <c r="DM168" s="1">
        <v>8.8999999999999996E-2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1">
        <v>0</v>
      </c>
      <c r="GP168" s="1">
        <v>0</v>
      </c>
      <c r="GQ168" s="1">
        <v>0</v>
      </c>
      <c r="GR168" s="1">
        <v>0</v>
      </c>
      <c r="GS168" s="1">
        <v>0</v>
      </c>
      <c r="GT168" s="1">
        <v>0</v>
      </c>
      <c r="GU168" s="1">
        <v>0</v>
      </c>
      <c r="GV168" s="1">
        <v>0</v>
      </c>
      <c r="GW168" s="1">
        <v>0</v>
      </c>
      <c r="GX168" s="1">
        <v>0</v>
      </c>
      <c r="GY168" s="1">
        <v>0</v>
      </c>
      <c r="GZ168" s="1">
        <v>0</v>
      </c>
      <c r="HA168" s="1">
        <v>0</v>
      </c>
      <c r="HB168" s="1">
        <v>0</v>
      </c>
      <c r="HC168" s="1">
        <v>0</v>
      </c>
      <c r="HD168" s="1">
        <v>0</v>
      </c>
      <c r="HE168" s="1">
        <v>0</v>
      </c>
      <c r="HF168" s="1">
        <v>0</v>
      </c>
      <c r="HG168" s="1">
        <v>0</v>
      </c>
      <c r="HH168" s="1">
        <v>0</v>
      </c>
      <c r="HI168" s="1">
        <v>0</v>
      </c>
      <c r="HJ168" s="1">
        <v>0</v>
      </c>
      <c r="HK168" s="1">
        <v>0</v>
      </c>
      <c r="HL168" s="1">
        <v>0</v>
      </c>
      <c r="HM168" s="1">
        <v>0</v>
      </c>
      <c r="HN168" s="1">
        <v>0</v>
      </c>
      <c r="HO168" s="1">
        <v>0</v>
      </c>
      <c r="HP168" s="1">
        <v>0</v>
      </c>
      <c r="HQ168" s="1">
        <v>0</v>
      </c>
      <c r="HR168" s="1">
        <v>0</v>
      </c>
      <c r="HS168" s="1">
        <v>0</v>
      </c>
      <c r="HT168" s="1">
        <v>0</v>
      </c>
      <c r="HU168" s="1">
        <v>0</v>
      </c>
      <c r="HV168" s="1">
        <v>0</v>
      </c>
      <c r="HW168" s="1">
        <v>0</v>
      </c>
      <c r="HX168" s="1">
        <v>43.255000000000003</v>
      </c>
    </row>
    <row r="169" spans="2:232" x14ac:dyDescent="0.25">
      <c r="B169" t="s">
        <v>209</v>
      </c>
      <c r="C169" t="s">
        <v>88</v>
      </c>
      <c r="D169" s="1">
        <v>7.4160000000000004</v>
      </c>
      <c r="E169" s="1">
        <v>1.4670000000000001</v>
      </c>
      <c r="F169" s="1">
        <v>2.044</v>
      </c>
      <c r="G169" s="1">
        <v>3.9949999999999997</v>
      </c>
      <c r="H169" s="1">
        <v>5.800000000000001E-2</v>
      </c>
      <c r="I169" s="1">
        <v>8.6159999999999997</v>
      </c>
      <c r="J169" s="1">
        <v>10.623999999999999</v>
      </c>
      <c r="K169" s="1">
        <v>427.64899999999994</v>
      </c>
      <c r="L169" s="1">
        <v>102.98099999999999</v>
      </c>
      <c r="M169" s="1">
        <v>241.22399999999999</v>
      </c>
      <c r="N169" s="1">
        <v>411.27800000000002</v>
      </c>
      <c r="O169" s="1">
        <v>36.738</v>
      </c>
      <c r="P169" s="1">
        <v>76.585999999999999</v>
      </c>
      <c r="Q169" s="1">
        <v>4.2999999999999997E-2</v>
      </c>
      <c r="R169" s="1">
        <v>9.9999999999999985E-3</v>
      </c>
      <c r="S169" s="1">
        <v>0.14299999999999999</v>
      </c>
      <c r="T169" s="1">
        <v>0</v>
      </c>
      <c r="U169" s="1">
        <v>0.16300000000000001</v>
      </c>
      <c r="V169" s="1">
        <v>5.1349999999999998</v>
      </c>
      <c r="W169" s="1">
        <v>0.66899999999999993</v>
      </c>
      <c r="X169" s="1">
        <v>1.9E-2</v>
      </c>
      <c r="Y169" s="1">
        <v>6.9000000000000006E-2</v>
      </c>
      <c r="Z169" s="1">
        <v>24.428999999999998</v>
      </c>
      <c r="AA169" s="1">
        <v>14.962</v>
      </c>
      <c r="AB169" s="1">
        <v>1.9999999999999997E-2</v>
      </c>
      <c r="AC169" s="1">
        <v>0</v>
      </c>
      <c r="AD169" s="1">
        <v>2E-3</v>
      </c>
      <c r="AE169" s="1">
        <v>1.1620000000000001</v>
      </c>
      <c r="AF169" s="1">
        <v>0</v>
      </c>
      <c r="AG169" s="1">
        <v>4.0000000000000001E-3</v>
      </c>
      <c r="AH169" s="1">
        <v>1E-3</v>
      </c>
      <c r="AI169" s="1">
        <v>3.0000000000000001E-3</v>
      </c>
      <c r="AJ169" s="1">
        <v>4.0679999999999996</v>
      </c>
      <c r="AK169" s="1">
        <v>72.754000000000005</v>
      </c>
      <c r="AL169" s="1">
        <v>4.4999999999999998E-2</v>
      </c>
      <c r="AM169" s="1">
        <v>0</v>
      </c>
      <c r="AN169" s="1">
        <v>0</v>
      </c>
      <c r="AO169" s="1">
        <v>1.0189999999999999</v>
      </c>
      <c r="AP169" s="1">
        <v>1E-3</v>
      </c>
      <c r="AQ169" s="1">
        <v>7.8059999999999992</v>
      </c>
      <c r="AR169" s="1">
        <v>0.439</v>
      </c>
      <c r="AS169" s="1">
        <v>46.285000000000004</v>
      </c>
      <c r="AT169" s="1">
        <v>0</v>
      </c>
      <c r="AU169" s="1">
        <v>124.25500000000001</v>
      </c>
      <c r="AV169" s="1">
        <v>3.3000000000000002E-2</v>
      </c>
      <c r="AW169" s="1">
        <v>68.488</v>
      </c>
      <c r="AX169" s="1">
        <v>328.54899999999998</v>
      </c>
      <c r="AY169" s="1">
        <v>127.67400000000001</v>
      </c>
      <c r="AZ169" s="1">
        <v>47.989999999999995</v>
      </c>
      <c r="BA169" s="1">
        <v>0.629</v>
      </c>
      <c r="BB169" s="1">
        <v>0.34899999999999998</v>
      </c>
      <c r="BC169" s="1">
        <v>335.416</v>
      </c>
      <c r="BD169" s="1">
        <v>12.291</v>
      </c>
      <c r="BE169" s="1">
        <v>42.835999999999999</v>
      </c>
      <c r="BF169" s="1">
        <v>4.335</v>
      </c>
      <c r="BG169" s="1">
        <v>10.742000000000001</v>
      </c>
      <c r="BH169" s="1">
        <v>144.89699999999999</v>
      </c>
      <c r="BI169" s="1">
        <v>0</v>
      </c>
      <c r="BJ169" s="1">
        <v>7.4260000000000002</v>
      </c>
      <c r="BK169" s="1">
        <v>47.777000000000001</v>
      </c>
      <c r="BL169" s="1">
        <v>2.0449999999999999</v>
      </c>
      <c r="BM169" s="1">
        <v>192.90600000000001</v>
      </c>
      <c r="BN169" s="1">
        <v>23.128999999999998</v>
      </c>
      <c r="BO169" s="1">
        <v>21.231999999999999</v>
      </c>
      <c r="BP169" s="1">
        <v>11.411</v>
      </c>
      <c r="BQ169" s="1">
        <v>17.683</v>
      </c>
      <c r="BR169" s="1">
        <v>1.7809999999999999</v>
      </c>
      <c r="BS169" s="1">
        <v>41.350999999999999</v>
      </c>
      <c r="BT169" s="1">
        <v>0</v>
      </c>
      <c r="BU169" s="1">
        <v>2514.3560000000002</v>
      </c>
      <c r="BV169" s="1">
        <v>818.56</v>
      </c>
      <c r="BW169" s="1">
        <v>2155.6910000000003</v>
      </c>
      <c r="BX169" s="1">
        <v>2308.88</v>
      </c>
      <c r="BY169" s="1">
        <v>63.660000000000004</v>
      </c>
      <c r="BZ169" s="1">
        <v>115.846</v>
      </c>
      <c r="CA169" s="1">
        <v>0</v>
      </c>
      <c r="CB169" s="1">
        <v>1.4750000000000001</v>
      </c>
      <c r="CC169" s="1">
        <v>0</v>
      </c>
      <c r="CD169" s="1">
        <v>272.78300000000002</v>
      </c>
      <c r="CE169" s="1">
        <v>0.97599999999999998</v>
      </c>
      <c r="CF169" s="1">
        <v>0</v>
      </c>
      <c r="CG169" s="1">
        <v>55.088999999999999</v>
      </c>
      <c r="CH169" s="1">
        <v>0</v>
      </c>
      <c r="CI169" s="1">
        <v>0</v>
      </c>
      <c r="CJ169" s="1">
        <v>6.5659999999999998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0.8839999999999999</v>
      </c>
      <c r="CS169" s="1">
        <v>0</v>
      </c>
      <c r="CT169" s="1">
        <v>0</v>
      </c>
      <c r="CU169" s="1">
        <v>0.89400000000000002</v>
      </c>
      <c r="CV169" s="1">
        <v>0</v>
      </c>
      <c r="CW169" s="1">
        <v>1.5720000000000001</v>
      </c>
      <c r="CX169" s="1">
        <v>0.64900000000000002</v>
      </c>
      <c r="CY169" s="1">
        <v>2.9950000000000001</v>
      </c>
      <c r="CZ169" s="1">
        <v>8.4030000000000005</v>
      </c>
      <c r="DA169" s="1">
        <v>0</v>
      </c>
      <c r="DB169" s="1">
        <v>64.810999999999993</v>
      </c>
      <c r="DC169" s="1">
        <v>74.563999999999993</v>
      </c>
      <c r="DD169" s="1">
        <v>14.904000000000002</v>
      </c>
      <c r="DE169" s="1">
        <v>19.513000000000002</v>
      </c>
      <c r="DF169" s="1">
        <v>4.5040000000000004</v>
      </c>
      <c r="DG169" s="1">
        <v>8.1189999999999998</v>
      </c>
      <c r="DH169" s="1">
        <v>11.65</v>
      </c>
      <c r="DI169" s="1">
        <v>0.67499999999999993</v>
      </c>
      <c r="DJ169" s="1">
        <v>0.624</v>
      </c>
      <c r="DK169" s="1">
        <v>47.825000000000003</v>
      </c>
      <c r="DL169" s="1">
        <v>2.77</v>
      </c>
      <c r="DM169" s="1">
        <v>7.0000000000000001E-3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1">
        <v>0</v>
      </c>
      <c r="GP169" s="1">
        <v>0</v>
      </c>
      <c r="GQ169" s="1">
        <v>0</v>
      </c>
      <c r="GR169" s="1">
        <v>0</v>
      </c>
      <c r="GS169" s="1">
        <v>0</v>
      </c>
      <c r="GT169" s="1">
        <v>0</v>
      </c>
      <c r="GU169" s="1">
        <v>0</v>
      </c>
      <c r="GV169" s="1">
        <v>0</v>
      </c>
      <c r="GW169" s="1">
        <v>0</v>
      </c>
      <c r="GX169" s="1">
        <v>0</v>
      </c>
      <c r="GY169" s="1">
        <v>0</v>
      </c>
      <c r="GZ169" s="1">
        <v>0</v>
      </c>
      <c r="HA169" s="1">
        <v>0</v>
      </c>
      <c r="HB169" s="1">
        <v>0</v>
      </c>
      <c r="HC169" s="1">
        <v>0</v>
      </c>
      <c r="HD169" s="1">
        <v>0</v>
      </c>
      <c r="HE169" s="1">
        <v>0</v>
      </c>
      <c r="HF169" s="1">
        <v>0</v>
      </c>
      <c r="HG169" s="1">
        <v>0</v>
      </c>
      <c r="HH169" s="1">
        <v>0</v>
      </c>
      <c r="HI169" s="1">
        <v>0</v>
      </c>
      <c r="HJ169" s="1">
        <v>0</v>
      </c>
      <c r="HK169" s="1">
        <v>0</v>
      </c>
      <c r="HL169" s="1">
        <v>0</v>
      </c>
      <c r="HM169" s="1">
        <v>0</v>
      </c>
      <c r="HN169" s="1">
        <v>0</v>
      </c>
      <c r="HO169" s="1">
        <v>0</v>
      </c>
      <c r="HP169" s="1">
        <v>0</v>
      </c>
      <c r="HQ169" s="1">
        <v>0</v>
      </c>
      <c r="HR169" s="1">
        <v>0</v>
      </c>
      <c r="HS169" s="1">
        <v>0</v>
      </c>
      <c r="HT169" s="1">
        <v>0</v>
      </c>
      <c r="HU169" s="1">
        <v>0</v>
      </c>
      <c r="HV169" s="1">
        <v>0</v>
      </c>
      <c r="HW169" s="1">
        <v>0</v>
      </c>
      <c r="HX169" s="1">
        <v>558.14599999999996</v>
      </c>
    </row>
    <row r="170" spans="2:232" x14ac:dyDescent="0.25">
      <c r="B170" t="s">
        <v>210</v>
      </c>
      <c r="C170" t="s">
        <v>89</v>
      </c>
      <c r="D170" s="1">
        <v>3.8020000000000005</v>
      </c>
      <c r="E170" s="1">
        <v>2E-3</v>
      </c>
      <c r="F170" s="1">
        <v>0.05</v>
      </c>
      <c r="G170" s="1">
        <v>0.73699999999999999</v>
      </c>
      <c r="H170" s="1">
        <v>5.0000000000000001E-3</v>
      </c>
      <c r="I170" s="1">
        <v>0.66700000000000004</v>
      </c>
      <c r="J170" s="1">
        <v>2.4090000000000003</v>
      </c>
      <c r="K170" s="1">
        <v>35.576000000000001</v>
      </c>
      <c r="L170" s="1">
        <v>10.492000000000001</v>
      </c>
      <c r="M170" s="1">
        <v>6.6239999999999997</v>
      </c>
      <c r="N170" s="1">
        <v>42.441999999999993</v>
      </c>
      <c r="O170" s="1">
        <v>1.0449999999999999</v>
      </c>
      <c r="P170" s="1">
        <v>0.69299999999999995</v>
      </c>
      <c r="Q170" s="1">
        <v>2.5409999999999999</v>
      </c>
      <c r="R170" s="1">
        <v>0.40400000000000003</v>
      </c>
      <c r="S170" s="1">
        <v>10.3</v>
      </c>
      <c r="T170" s="1">
        <v>3.9769999999999999</v>
      </c>
      <c r="U170" s="1">
        <v>0.19400000000000001</v>
      </c>
      <c r="V170" s="1">
        <v>3.778</v>
      </c>
      <c r="W170" s="1">
        <v>0.24899999999999997</v>
      </c>
      <c r="X170" s="1">
        <v>1.0209999999999999</v>
      </c>
      <c r="Y170" s="1">
        <v>4.5129999999999999</v>
      </c>
      <c r="Z170" s="1">
        <v>128.714</v>
      </c>
      <c r="AA170" s="1">
        <v>25.919999999999995</v>
      </c>
      <c r="AB170" s="1">
        <v>19.407</v>
      </c>
      <c r="AC170" s="1">
        <v>0</v>
      </c>
      <c r="AD170" s="1">
        <v>1E-3</v>
      </c>
      <c r="AE170" s="1">
        <v>0.38900000000000001</v>
      </c>
      <c r="AF170" s="1">
        <v>0</v>
      </c>
      <c r="AG170" s="1">
        <v>0</v>
      </c>
      <c r="AH170" s="1">
        <v>1E-3</v>
      </c>
      <c r="AI170" s="1">
        <v>1.7000000000000001E-2</v>
      </c>
      <c r="AJ170" s="1">
        <v>2.9119999999999999</v>
      </c>
      <c r="AK170" s="1">
        <v>2E-3</v>
      </c>
      <c r="AL170" s="1">
        <v>1.5149999999999999</v>
      </c>
      <c r="AM170" s="1">
        <v>0</v>
      </c>
      <c r="AN170" s="1">
        <v>6.7890000000000006</v>
      </c>
      <c r="AO170" s="1">
        <v>16.588000000000001</v>
      </c>
      <c r="AP170" s="1">
        <v>1E-3</v>
      </c>
      <c r="AQ170" s="1">
        <v>34.440999999999995</v>
      </c>
      <c r="AR170" s="1">
        <v>0.29199999999999998</v>
      </c>
      <c r="AS170" s="1">
        <v>37.123000000000005</v>
      </c>
      <c r="AT170" s="1">
        <v>0</v>
      </c>
      <c r="AU170" s="1">
        <v>5.3000000000000005E-2</v>
      </c>
      <c r="AV170" s="1">
        <v>6.0000000000000005E-2</v>
      </c>
      <c r="AW170" s="1">
        <v>1.3419999999999999</v>
      </c>
      <c r="AX170" s="1">
        <v>0.16200000000000003</v>
      </c>
      <c r="AY170" s="1">
        <v>0.11899999999999999</v>
      </c>
      <c r="AZ170" s="1">
        <v>6.6410000000000009</v>
      </c>
      <c r="BA170" s="1">
        <v>2.319</v>
      </c>
      <c r="BB170" s="1">
        <v>4.0000000000000008E-2</v>
      </c>
      <c r="BC170" s="1">
        <v>70.308000000000007</v>
      </c>
      <c r="BD170" s="1">
        <v>22.066000000000003</v>
      </c>
      <c r="BE170" s="1">
        <v>44.39</v>
      </c>
      <c r="BF170" s="1">
        <v>62.867999999999995</v>
      </c>
      <c r="BG170" s="1">
        <v>1.6260000000000001</v>
      </c>
      <c r="BH170" s="1">
        <v>2.1929999999999996</v>
      </c>
      <c r="BI170" s="1">
        <v>0</v>
      </c>
      <c r="BJ170" s="1">
        <v>1.8260000000000001</v>
      </c>
      <c r="BK170" s="1">
        <v>1.6270000000000007</v>
      </c>
      <c r="BL170" s="1">
        <v>6.7770000000000001</v>
      </c>
      <c r="BM170" s="1">
        <v>139.54199999999997</v>
      </c>
      <c r="BN170" s="1">
        <v>3.9410000000000003</v>
      </c>
      <c r="BO170" s="1">
        <v>3.9209999999999998</v>
      </c>
      <c r="BP170" s="1">
        <v>0.59799999999999986</v>
      </c>
      <c r="BQ170" s="1">
        <v>0.55899999999999994</v>
      </c>
      <c r="BR170" s="1">
        <v>3.2880000000000003</v>
      </c>
      <c r="BS170" s="1">
        <v>5.3710000000000004</v>
      </c>
      <c r="BT170" s="1">
        <v>0</v>
      </c>
      <c r="BU170" s="1">
        <v>251.79799999999997</v>
      </c>
      <c r="BV170" s="1">
        <v>101.06399999999999</v>
      </c>
      <c r="BW170" s="1">
        <v>183.149</v>
      </c>
      <c r="BX170" s="1">
        <v>180.81200000000001</v>
      </c>
      <c r="BY170" s="1">
        <v>23.959999999999997</v>
      </c>
      <c r="BZ170" s="1">
        <v>54.185000000000002</v>
      </c>
      <c r="CA170" s="1">
        <v>4.4350000000000023</v>
      </c>
      <c r="CB170" s="1">
        <v>8.4789999999999992</v>
      </c>
      <c r="CC170" s="1">
        <v>42.050999999999995</v>
      </c>
      <c r="CD170" s="1">
        <v>3.1539999999999995</v>
      </c>
      <c r="CE170" s="1">
        <v>10.17</v>
      </c>
      <c r="CF170" s="1">
        <v>0</v>
      </c>
      <c r="CG170" s="1">
        <v>28.696999999999999</v>
      </c>
      <c r="CH170" s="1">
        <v>1.9279999999999999</v>
      </c>
      <c r="CI170" s="1">
        <v>0</v>
      </c>
      <c r="CJ170" s="1">
        <v>0.97799999999999976</v>
      </c>
      <c r="CK170" s="1">
        <v>0</v>
      </c>
      <c r="CL170" s="1">
        <v>0</v>
      </c>
      <c r="CM170" s="1">
        <v>0</v>
      </c>
      <c r="CN170" s="1">
        <v>6.2999999999999723E-2</v>
      </c>
      <c r="CO170" s="1">
        <v>0</v>
      </c>
      <c r="CP170" s="1">
        <v>0</v>
      </c>
      <c r="CQ170" s="1">
        <v>0</v>
      </c>
      <c r="CR170" s="1">
        <v>0.66599999999999948</v>
      </c>
      <c r="CS170" s="1">
        <v>54.07</v>
      </c>
      <c r="CT170" s="1">
        <v>2.1000000000000019E-2</v>
      </c>
      <c r="CU170" s="1">
        <v>4.843</v>
      </c>
      <c r="CV170" s="1">
        <v>0</v>
      </c>
      <c r="CW170" s="1">
        <v>5.68</v>
      </c>
      <c r="CX170" s="1">
        <v>2.5440000000000005</v>
      </c>
      <c r="CY170" s="1">
        <v>2.516</v>
      </c>
      <c r="CZ170" s="1">
        <v>2.8289999999999997</v>
      </c>
      <c r="DA170" s="1">
        <v>1.5149999999999997</v>
      </c>
      <c r="DB170" s="1">
        <v>1.0819999999999999</v>
      </c>
      <c r="DC170" s="1">
        <v>0.24300000000000033</v>
      </c>
      <c r="DD170" s="1">
        <v>4.4000000000000039E-2</v>
      </c>
      <c r="DE170" s="1">
        <v>20.361000000000004</v>
      </c>
      <c r="DF170" s="1">
        <v>2.3260000000000005</v>
      </c>
      <c r="DG170" s="1">
        <v>1.0670000000000002</v>
      </c>
      <c r="DH170" s="1">
        <v>3.5650000000000004</v>
      </c>
      <c r="DI170" s="1">
        <v>3.9590000000000014</v>
      </c>
      <c r="DJ170" s="1">
        <v>1.1719999999999999</v>
      </c>
      <c r="DK170" s="1">
        <v>14.337</v>
      </c>
      <c r="DL170" s="1">
        <v>4.3620000000000001</v>
      </c>
      <c r="DM170" s="1">
        <v>0.38199999999999967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1">
        <v>0</v>
      </c>
      <c r="GP170" s="1">
        <v>0</v>
      </c>
      <c r="GQ170" s="1">
        <v>0</v>
      </c>
      <c r="GR170" s="1">
        <v>0</v>
      </c>
      <c r="GS170" s="1">
        <v>0</v>
      </c>
      <c r="GT170" s="1">
        <v>0</v>
      </c>
      <c r="GU170" s="1">
        <v>0</v>
      </c>
      <c r="GV170" s="1">
        <v>0</v>
      </c>
      <c r="GW170" s="1">
        <v>0</v>
      </c>
      <c r="GX170" s="1">
        <v>0</v>
      </c>
      <c r="GY170" s="1">
        <v>0</v>
      </c>
      <c r="GZ170" s="1">
        <v>0</v>
      </c>
      <c r="HA170" s="1">
        <v>0</v>
      </c>
      <c r="HB170" s="1">
        <v>0</v>
      </c>
      <c r="HC170" s="1">
        <v>0</v>
      </c>
      <c r="HD170" s="1">
        <v>0</v>
      </c>
      <c r="HE170" s="1">
        <v>0</v>
      </c>
      <c r="HF170" s="1">
        <v>0</v>
      </c>
      <c r="HG170" s="1">
        <v>0</v>
      </c>
      <c r="HH170" s="1">
        <v>0</v>
      </c>
      <c r="HI170" s="1">
        <v>0</v>
      </c>
      <c r="HJ170" s="1">
        <v>0</v>
      </c>
      <c r="HK170" s="1">
        <v>0</v>
      </c>
      <c r="HL170" s="1">
        <v>0</v>
      </c>
      <c r="HM170" s="1">
        <v>0</v>
      </c>
      <c r="HN170" s="1">
        <v>0</v>
      </c>
      <c r="HO170" s="1">
        <v>0</v>
      </c>
      <c r="HP170" s="1">
        <v>0</v>
      </c>
      <c r="HQ170" s="1">
        <v>0</v>
      </c>
      <c r="HR170" s="1">
        <v>0</v>
      </c>
      <c r="HS170" s="1">
        <v>0</v>
      </c>
      <c r="HT170" s="1">
        <v>0</v>
      </c>
      <c r="HU170" s="1">
        <v>0</v>
      </c>
      <c r="HV170" s="1">
        <v>0</v>
      </c>
      <c r="HW170" s="1">
        <v>0</v>
      </c>
      <c r="HX170" s="1">
        <v>139.01900000000001</v>
      </c>
    </row>
    <row r="171" spans="2:232" x14ac:dyDescent="0.25">
      <c r="B171" t="s">
        <v>211</v>
      </c>
      <c r="C171" t="s">
        <v>90</v>
      </c>
      <c r="D171" s="1">
        <v>16.401</v>
      </c>
      <c r="E171" s="1">
        <v>1.6140000000000001</v>
      </c>
      <c r="F171" s="1">
        <v>5.7710000000000008</v>
      </c>
      <c r="G171" s="1">
        <v>5.9869999999999992</v>
      </c>
      <c r="H171" s="1">
        <v>7.2000000000000008E-2</v>
      </c>
      <c r="I171" s="1">
        <v>11.501999999999999</v>
      </c>
      <c r="J171" s="1">
        <v>10.232999999999999</v>
      </c>
      <c r="K171" s="1">
        <v>162.57799999999997</v>
      </c>
      <c r="L171" s="1">
        <v>66.602000000000004</v>
      </c>
      <c r="M171" s="1">
        <v>29.786000000000001</v>
      </c>
      <c r="N171" s="1">
        <v>103.12299999999999</v>
      </c>
      <c r="O171" s="1">
        <v>4.8480000000000008</v>
      </c>
      <c r="P171" s="1">
        <v>3.016</v>
      </c>
      <c r="Q171" s="1">
        <v>2.629</v>
      </c>
      <c r="R171" s="1">
        <v>4.5999999999999999E-2</v>
      </c>
      <c r="S171" s="1">
        <v>0.7</v>
      </c>
      <c r="T171" s="1">
        <v>0.11199999999999999</v>
      </c>
      <c r="U171" s="1">
        <v>4.3000000000000003E-2</v>
      </c>
      <c r="V171" s="1">
        <v>0.34800000000000003</v>
      </c>
      <c r="W171" s="1">
        <v>0.68100000000000005</v>
      </c>
      <c r="X171" s="1">
        <v>2.3310000000000004</v>
      </c>
      <c r="Y171" s="1">
        <v>1.1319999999999999</v>
      </c>
      <c r="Z171" s="1">
        <v>1.5610000000000002</v>
      </c>
      <c r="AA171" s="1">
        <v>0.41900000000000004</v>
      </c>
      <c r="AB171" s="1">
        <v>1.6430000000000002</v>
      </c>
      <c r="AC171" s="1">
        <v>0</v>
      </c>
      <c r="AD171" s="1">
        <v>2E-3</v>
      </c>
      <c r="AE171" s="1">
        <v>1.5730000000000002</v>
      </c>
      <c r="AF171" s="1">
        <v>0</v>
      </c>
      <c r="AG171" s="1">
        <v>6.0000000000000001E-3</v>
      </c>
      <c r="AH171" s="1">
        <v>3.1E-2</v>
      </c>
      <c r="AI171" s="1">
        <v>8.927999999999999</v>
      </c>
      <c r="AJ171" s="1">
        <v>106.61899999999999</v>
      </c>
      <c r="AK171" s="1">
        <v>8.6310000000000002</v>
      </c>
      <c r="AL171" s="1">
        <v>7.24</v>
      </c>
      <c r="AM171" s="1">
        <v>2.2789999999999999</v>
      </c>
      <c r="AN171" s="1">
        <v>4.7050000000000001</v>
      </c>
      <c r="AO171" s="1">
        <v>19.457999999999998</v>
      </c>
      <c r="AP171" s="1">
        <v>2.4999999999999998E-2</v>
      </c>
      <c r="AQ171" s="1">
        <v>56.372</v>
      </c>
      <c r="AR171" s="1">
        <v>3.948</v>
      </c>
      <c r="AS171" s="1">
        <v>50.621999999999993</v>
      </c>
      <c r="AT171" s="1">
        <v>0.6399999999999999</v>
      </c>
      <c r="AU171" s="1">
        <v>2.3470000000000004</v>
      </c>
      <c r="AV171" s="1">
        <v>8.9480000000000004</v>
      </c>
      <c r="AW171" s="1">
        <v>3.6679999999999997</v>
      </c>
      <c r="AX171" s="1">
        <v>9.1780000000000008</v>
      </c>
      <c r="AY171" s="1">
        <v>8.5459999999999994</v>
      </c>
      <c r="AZ171" s="1">
        <v>37.478999999999999</v>
      </c>
      <c r="BA171" s="1">
        <v>11.463000000000001</v>
      </c>
      <c r="BB171" s="1">
        <v>0.75399999999999989</v>
      </c>
      <c r="BC171" s="1">
        <v>265.82799999999997</v>
      </c>
      <c r="BD171" s="1">
        <v>190.49200000000002</v>
      </c>
      <c r="BE171" s="1">
        <v>235.46600000000001</v>
      </c>
      <c r="BF171" s="1">
        <v>90.075999999999993</v>
      </c>
      <c r="BG171" s="1">
        <v>31.14</v>
      </c>
      <c r="BH171" s="1">
        <v>7.5439999999999987</v>
      </c>
      <c r="BI171" s="1">
        <v>2.548</v>
      </c>
      <c r="BJ171" s="1">
        <v>14.555000000000001</v>
      </c>
      <c r="BK171" s="1">
        <v>23.814</v>
      </c>
      <c r="BL171" s="1">
        <v>8.6159999999999997</v>
      </c>
      <c r="BM171" s="1">
        <v>98.19</v>
      </c>
      <c r="BN171" s="1">
        <v>35.684000000000005</v>
      </c>
      <c r="BO171" s="1">
        <v>4.7989999999999995</v>
      </c>
      <c r="BP171" s="1">
        <v>20.810000000000002</v>
      </c>
      <c r="BQ171" s="1">
        <v>31.876000000000001</v>
      </c>
      <c r="BR171" s="1">
        <v>4.7599999999999989</v>
      </c>
      <c r="BS171" s="1">
        <v>138.92400000000004</v>
      </c>
      <c r="BT171" s="1">
        <v>2.2010000000000001</v>
      </c>
      <c r="BU171" s="1">
        <v>452.84</v>
      </c>
      <c r="BV171" s="1">
        <v>102.688</v>
      </c>
      <c r="BW171" s="1">
        <v>434.57600000000002</v>
      </c>
      <c r="BX171" s="1">
        <v>809.52100000000007</v>
      </c>
      <c r="BY171" s="1">
        <v>96.442999999999984</v>
      </c>
      <c r="BZ171" s="1">
        <v>110.084</v>
      </c>
      <c r="CA171" s="1">
        <v>3.3490000000000002</v>
      </c>
      <c r="CB171" s="1">
        <v>10.391999999999999</v>
      </c>
      <c r="CC171" s="1">
        <v>14.213000000000001</v>
      </c>
      <c r="CD171" s="1">
        <v>1.5580000000000003</v>
      </c>
      <c r="CE171" s="1">
        <v>1.1609999999999998</v>
      </c>
      <c r="CF171" s="1">
        <v>6.3379999999999992</v>
      </c>
      <c r="CG171" s="1">
        <v>2.1009999999999995</v>
      </c>
      <c r="CH171" s="1">
        <v>0.623</v>
      </c>
      <c r="CI171" s="1">
        <v>0</v>
      </c>
      <c r="CJ171" s="1">
        <v>20.457000000000001</v>
      </c>
      <c r="CK171" s="1">
        <v>0</v>
      </c>
      <c r="CL171" s="1">
        <v>0</v>
      </c>
      <c r="CM171" s="1">
        <v>0</v>
      </c>
      <c r="CN171" s="1">
        <v>0.59699999999999998</v>
      </c>
      <c r="CO171" s="1">
        <v>1.4749999999999999</v>
      </c>
      <c r="CP171" s="1">
        <v>0</v>
      </c>
      <c r="CQ171" s="1">
        <v>0</v>
      </c>
      <c r="CR171" s="1">
        <v>5.5399999999999991</v>
      </c>
      <c r="CS171" s="1">
        <v>60.501999999999995</v>
      </c>
      <c r="CT171" s="1">
        <v>0.90500000000000003</v>
      </c>
      <c r="CU171" s="1">
        <v>14.168000000000001</v>
      </c>
      <c r="CV171" s="1">
        <v>0</v>
      </c>
      <c r="CW171" s="1">
        <v>6.3100000000000005</v>
      </c>
      <c r="CX171" s="1">
        <v>4.3430000000000009</v>
      </c>
      <c r="CY171" s="1">
        <v>17.11</v>
      </c>
      <c r="CZ171" s="1">
        <v>82.959000000000032</v>
      </c>
      <c r="DA171" s="1">
        <v>32.814</v>
      </c>
      <c r="DB171" s="1">
        <v>12.456999999999999</v>
      </c>
      <c r="DC171" s="1">
        <v>16.362000000000002</v>
      </c>
      <c r="DD171" s="1">
        <v>1.64</v>
      </c>
      <c r="DE171" s="1">
        <v>24.569000000000003</v>
      </c>
      <c r="DF171" s="1">
        <v>16.087000000000003</v>
      </c>
      <c r="DG171" s="1">
        <v>10.685000000000002</v>
      </c>
      <c r="DH171" s="1">
        <v>22.009</v>
      </c>
      <c r="DI171" s="1">
        <v>28.641000000000002</v>
      </c>
      <c r="DJ171" s="1">
        <v>11.792000000000002</v>
      </c>
      <c r="DK171" s="1">
        <v>29.036000000000001</v>
      </c>
      <c r="DL171" s="1">
        <v>41.957999999999998</v>
      </c>
      <c r="DM171" s="1">
        <v>8.51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1">
        <v>0</v>
      </c>
      <c r="GP171" s="1">
        <v>0</v>
      </c>
      <c r="GQ171" s="1">
        <v>0</v>
      </c>
      <c r="GR171" s="1">
        <v>0</v>
      </c>
      <c r="GS171" s="1">
        <v>0</v>
      </c>
      <c r="GT171" s="1">
        <v>0</v>
      </c>
      <c r="GU171" s="1">
        <v>0</v>
      </c>
      <c r="GV171" s="1">
        <v>0</v>
      </c>
      <c r="GW171" s="1">
        <v>0</v>
      </c>
      <c r="GX171" s="1">
        <v>0</v>
      </c>
      <c r="GY171" s="1">
        <v>0</v>
      </c>
      <c r="GZ171" s="1">
        <v>0</v>
      </c>
      <c r="HA171" s="1">
        <v>0</v>
      </c>
      <c r="HB171" s="1">
        <v>0</v>
      </c>
      <c r="HC171" s="1">
        <v>0</v>
      </c>
      <c r="HD171" s="1">
        <v>0</v>
      </c>
      <c r="HE171" s="1">
        <v>0</v>
      </c>
      <c r="HF171" s="1">
        <v>0</v>
      </c>
      <c r="HG171" s="1">
        <v>0</v>
      </c>
      <c r="HH171" s="1">
        <v>0</v>
      </c>
      <c r="HI171" s="1">
        <v>0</v>
      </c>
      <c r="HJ171" s="1">
        <v>0</v>
      </c>
      <c r="HK171" s="1">
        <v>0</v>
      </c>
      <c r="HL171" s="1">
        <v>0</v>
      </c>
      <c r="HM171" s="1">
        <v>0</v>
      </c>
      <c r="HN171" s="1">
        <v>0</v>
      </c>
      <c r="HO171" s="1">
        <v>0</v>
      </c>
      <c r="HP171" s="1">
        <v>0</v>
      </c>
      <c r="HQ171" s="1">
        <v>0</v>
      </c>
      <c r="HR171" s="1">
        <v>0</v>
      </c>
      <c r="HS171" s="1">
        <v>0</v>
      </c>
      <c r="HT171" s="1">
        <v>0</v>
      </c>
      <c r="HU171" s="1">
        <v>0</v>
      </c>
      <c r="HV171" s="1">
        <v>0</v>
      </c>
      <c r="HW171" s="1">
        <v>0</v>
      </c>
      <c r="HX171" s="1">
        <v>592.298</v>
      </c>
    </row>
    <row r="172" spans="2:232" x14ac:dyDescent="0.25">
      <c r="B172" t="s">
        <v>212</v>
      </c>
      <c r="C172" t="s">
        <v>91</v>
      </c>
      <c r="D172" s="1">
        <v>2.577</v>
      </c>
      <c r="E172" s="1">
        <v>0.13300000000000001</v>
      </c>
      <c r="F172" s="1">
        <v>1.649</v>
      </c>
      <c r="G172" s="1">
        <v>1.0339999999999998</v>
      </c>
      <c r="H172" s="1">
        <v>2.9999999999999992E-3</v>
      </c>
      <c r="I172" s="1">
        <v>2.7249999999999996</v>
      </c>
      <c r="J172" s="1">
        <v>1.266</v>
      </c>
      <c r="K172" s="1">
        <v>7.2409999999999997</v>
      </c>
      <c r="L172" s="1">
        <v>3.6399999999999988</v>
      </c>
      <c r="M172" s="1">
        <v>2.9800000000000004</v>
      </c>
      <c r="N172" s="1">
        <v>9.4579999999999984</v>
      </c>
      <c r="O172" s="1">
        <v>0.36099999999999988</v>
      </c>
      <c r="P172" s="1">
        <v>2.8039999999999994</v>
      </c>
      <c r="Q172" s="1">
        <v>0</v>
      </c>
      <c r="R172" s="1">
        <v>4.0000000000000001E-3</v>
      </c>
      <c r="S172" s="1">
        <v>0</v>
      </c>
      <c r="T172" s="1">
        <v>9.0000000000000011E-3</v>
      </c>
      <c r="U172" s="1">
        <v>2E-3</v>
      </c>
      <c r="V172" s="1">
        <v>1.7999999999999995E-2</v>
      </c>
      <c r="W172" s="1">
        <v>0.84599999999999986</v>
      </c>
      <c r="X172" s="1">
        <v>0.15300000000000002</v>
      </c>
      <c r="Y172" s="1">
        <v>4.8999999999999988E-2</v>
      </c>
      <c r="Z172" s="1">
        <v>0</v>
      </c>
      <c r="AA172" s="1">
        <v>0</v>
      </c>
      <c r="AB172" s="1">
        <v>0</v>
      </c>
      <c r="AC172" s="1">
        <v>0</v>
      </c>
      <c r="AD172" s="1">
        <v>2E-3</v>
      </c>
      <c r="AE172" s="1">
        <v>0.38999999999999996</v>
      </c>
      <c r="AF172" s="1">
        <v>0</v>
      </c>
      <c r="AG172" s="1">
        <v>0</v>
      </c>
      <c r="AH172" s="1">
        <v>0</v>
      </c>
      <c r="AI172" s="1">
        <v>3.0000000000000001E-3</v>
      </c>
      <c r="AJ172" s="1">
        <v>0.65499999999999992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5.0949999999999989</v>
      </c>
      <c r="AV172" s="1">
        <v>5.7999999999999996E-2</v>
      </c>
      <c r="AW172" s="1">
        <v>0.59699999999999998</v>
      </c>
      <c r="AX172" s="1">
        <v>1.1610000000000003</v>
      </c>
      <c r="AY172" s="1">
        <v>0.23799999999999999</v>
      </c>
      <c r="AZ172" s="1">
        <v>1.1099999999999999</v>
      </c>
      <c r="BA172" s="1">
        <v>0.55699999999999994</v>
      </c>
      <c r="BB172" s="1">
        <v>1.8999999999999996E-2</v>
      </c>
      <c r="BC172" s="1">
        <v>3.6139999999999999</v>
      </c>
      <c r="BD172" s="1">
        <v>0.42299999999999993</v>
      </c>
      <c r="BE172" s="1">
        <v>0.47299999999999986</v>
      </c>
      <c r="BF172" s="1">
        <v>1620.3520000000001</v>
      </c>
      <c r="BG172" s="1">
        <v>0.34099999999999997</v>
      </c>
      <c r="BH172" s="1">
        <v>0.18300000000000005</v>
      </c>
      <c r="BI172" s="1">
        <v>0</v>
      </c>
      <c r="BJ172" s="1">
        <v>1.4630000000000005</v>
      </c>
      <c r="BK172" s="1">
        <v>2.3260000000000005</v>
      </c>
      <c r="BL172" s="1">
        <v>2.6859999999999999</v>
      </c>
      <c r="BM172" s="1">
        <v>11.500999999999998</v>
      </c>
      <c r="BN172" s="1">
        <v>1.3180000000000003</v>
      </c>
      <c r="BO172" s="1">
        <v>3.2030000000000003</v>
      </c>
      <c r="BP172" s="1">
        <v>0.16500000000000004</v>
      </c>
      <c r="BQ172" s="1">
        <v>0.25599999999999989</v>
      </c>
      <c r="BR172" s="1">
        <v>0</v>
      </c>
      <c r="BS172" s="1">
        <v>0.47699999999999987</v>
      </c>
      <c r="BT172" s="1">
        <v>0</v>
      </c>
      <c r="BU172" s="1">
        <v>21.667000000000002</v>
      </c>
      <c r="BV172" s="1">
        <v>31.923000000000002</v>
      </c>
      <c r="BW172" s="1">
        <v>73.323999999999984</v>
      </c>
      <c r="BX172" s="1">
        <v>88.122000000000014</v>
      </c>
      <c r="BY172" s="1">
        <v>26.248000000000005</v>
      </c>
      <c r="BZ172" s="1">
        <v>52.798000000000016</v>
      </c>
      <c r="CA172" s="1">
        <v>1.085</v>
      </c>
      <c r="CB172" s="1">
        <v>1.1020000000000003</v>
      </c>
      <c r="CC172" s="1">
        <v>386.03099999999995</v>
      </c>
      <c r="CD172" s="1">
        <v>6.8239999999999998</v>
      </c>
      <c r="CE172" s="1">
        <v>1.5039999999999996</v>
      </c>
      <c r="CF172" s="1">
        <v>2.145</v>
      </c>
      <c r="CG172" s="1">
        <v>11.671999999999997</v>
      </c>
      <c r="CH172" s="1">
        <v>528.03700000000003</v>
      </c>
      <c r="CI172" s="1">
        <v>0</v>
      </c>
      <c r="CJ172" s="1">
        <v>1.105</v>
      </c>
      <c r="CK172" s="1">
        <v>0</v>
      </c>
      <c r="CL172" s="1">
        <v>0</v>
      </c>
      <c r="CM172" s="1">
        <v>0</v>
      </c>
      <c r="CN172" s="1">
        <v>0</v>
      </c>
      <c r="CO172" s="1">
        <v>0.41100000000000003</v>
      </c>
      <c r="CP172" s="1">
        <v>0</v>
      </c>
      <c r="CQ172" s="1">
        <v>0</v>
      </c>
      <c r="CR172" s="1">
        <v>1.2049999999999996</v>
      </c>
      <c r="CS172" s="1">
        <v>0</v>
      </c>
      <c r="CT172" s="1">
        <v>0.25600000000000001</v>
      </c>
      <c r="CU172" s="1">
        <v>2.9369999999999994</v>
      </c>
      <c r="CV172" s="1">
        <v>0</v>
      </c>
      <c r="CW172" s="1">
        <v>7.3369999999999997</v>
      </c>
      <c r="CX172" s="1">
        <v>2.93</v>
      </c>
      <c r="CY172" s="1">
        <v>1.6790000000000003</v>
      </c>
      <c r="CZ172" s="1">
        <v>259.89</v>
      </c>
      <c r="DA172" s="1">
        <v>3.4099999999999993</v>
      </c>
      <c r="DB172" s="1">
        <v>8.9250000000000007</v>
      </c>
      <c r="DC172" s="1">
        <v>18.645000000000003</v>
      </c>
      <c r="DD172" s="1">
        <v>2.1480000000000006</v>
      </c>
      <c r="DE172" s="1">
        <v>0.93299999999999983</v>
      </c>
      <c r="DF172" s="1">
        <v>3.2630000000000008</v>
      </c>
      <c r="DG172" s="1">
        <v>1.7750000000000004</v>
      </c>
      <c r="DH172" s="1">
        <v>1.4430000000000001</v>
      </c>
      <c r="DI172" s="1">
        <v>1.9410000000000003</v>
      </c>
      <c r="DJ172" s="1">
        <v>1266.7450000000003</v>
      </c>
      <c r="DK172" s="1">
        <v>30.300999999999995</v>
      </c>
      <c r="DL172" s="1">
        <v>3.0229999999999997</v>
      </c>
      <c r="DM172" s="1">
        <v>1.4250000000000003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1">
        <v>0</v>
      </c>
      <c r="GP172" s="1">
        <v>0</v>
      </c>
      <c r="GQ172" s="1">
        <v>0</v>
      </c>
      <c r="GR172" s="1">
        <v>0</v>
      </c>
      <c r="GS172" s="1">
        <v>0</v>
      </c>
      <c r="GT172" s="1">
        <v>0</v>
      </c>
      <c r="GU172" s="1">
        <v>0</v>
      </c>
      <c r="GV172" s="1">
        <v>0</v>
      </c>
      <c r="GW172" s="1">
        <v>0</v>
      </c>
      <c r="GX172" s="1">
        <v>0</v>
      </c>
      <c r="GY172" s="1">
        <v>0</v>
      </c>
      <c r="GZ172" s="1">
        <v>0</v>
      </c>
      <c r="HA172" s="1">
        <v>0</v>
      </c>
      <c r="HB172" s="1">
        <v>0</v>
      </c>
      <c r="HC172" s="1">
        <v>0</v>
      </c>
      <c r="HD172" s="1">
        <v>0</v>
      </c>
      <c r="HE172" s="1">
        <v>0</v>
      </c>
      <c r="HF172" s="1">
        <v>0</v>
      </c>
      <c r="HG172" s="1">
        <v>0</v>
      </c>
      <c r="HH172" s="1">
        <v>0</v>
      </c>
      <c r="HI172" s="1">
        <v>0</v>
      </c>
      <c r="HJ172" s="1">
        <v>0</v>
      </c>
      <c r="HK172" s="1">
        <v>0</v>
      </c>
      <c r="HL172" s="1">
        <v>0</v>
      </c>
      <c r="HM172" s="1">
        <v>0</v>
      </c>
      <c r="HN172" s="1">
        <v>0</v>
      </c>
      <c r="HO172" s="1">
        <v>0</v>
      </c>
      <c r="HP172" s="1">
        <v>0</v>
      </c>
      <c r="HQ172" s="1">
        <v>0</v>
      </c>
      <c r="HR172" s="1">
        <v>0</v>
      </c>
      <c r="HS172" s="1">
        <v>0</v>
      </c>
      <c r="HT172" s="1">
        <v>0</v>
      </c>
      <c r="HU172" s="1">
        <v>0</v>
      </c>
      <c r="HV172" s="1">
        <v>0</v>
      </c>
      <c r="HW172" s="1">
        <v>0</v>
      </c>
      <c r="HX172" s="1">
        <v>3115.2260000000001</v>
      </c>
    </row>
    <row r="173" spans="2:232" x14ac:dyDescent="0.25">
      <c r="B173" t="s">
        <v>213</v>
      </c>
      <c r="C173" t="s">
        <v>92</v>
      </c>
      <c r="D173" s="1">
        <v>0</v>
      </c>
      <c r="E173" s="1">
        <v>0</v>
      </c>
      <c r="F173" s="1">
        <v>0</v>
      </c>
      <c r="G173" s="1">
        <v>32.653999999999996</v>
      </c>
      <c r="H173" s="1">
        <v>0</v>
      </c>
      <c r="I173" s="1">
        <v>97.94</v>
      </c>
      <c r="J173" s="1">
        <v>15.129999999999999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277.82400000000001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19.364999999999998</v>
      </c>
      <c r="BZ173" s="1">
        <v>7.2719999999999994</v>
      </c>
      <c r="CA173" s="1">
        <v>0</v>
      </c>
      <c r="CB173" s="1">
        <v>0</v>
      </c>
      <c r="CC173" s="1">
        <v>0</v>
      </c>
      <c r="CD173" s="1">
        <v>0</v>
      </c>
      <c r="CE173" s="1">
        <v>319.90600000000001</v>
      </c>
      <c r="CF173" s="1">
        <v>0</v>
      </c>
      <c r="CG173" s="1">
        <v>0</v>
      </c>
      <c r="CH173" s="1">
        <v>86.078000000000003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0.874</v>
      </c>
      <c r="CZ173" s="1">
        <v>171.14699999999999</v>
      </c>
      <c r="DA173" s="1">
        <v>0.84599999999999997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0.86099999999999999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1">
        <v>0</v>
      </c>
      <c r="GP173" s="1">
        <v>0</v>
      </c>
      <c r="GQ173" s="1">
        <v>0</v>
      </c>
      <c r="GR173" s="1">
        <v>0</v>
      </c>
      <c r="GS173" s="1">
        <v>0</v>
      </c>
      <c r="GT173" s="1">
        <v>0</v>
      </c>
      <c r="GU173" s="1">
        <v>0</v>
      </c>
      <c r="GV173" s="1">
        <v>0</v>
      </c>
      <c r="GW173" s="1">
        <v>0</v>
      </c>
      <c r="GX173" s="1">
        <v>0</v>
      </c>
      <c r="GY173" s="1">
        <v>0</v>
      </c>
      <c r="GZ173" s="1">
        <v>0</v>
      </c>
      <c r="HA173" s="1">
        <v>0</v>
      </c>
      <c r="HB173" s="1">
        <v>0</v>
      </c>
      <c r="HC173" s="1">
        <v>0</v>
      </c>
      <c r="HD173" s="1">
        <v>0</v>
      </c>
      <c r="HE173" s="1">
        <v>0</v>
      </c>
      <c r="HF173" s="1">
        <v>0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</v>
      </c>
      <c r="HM173" s="1">
        <v>0</v>
      </c>
      <c r="HN173" s="1">
        <v>0</v>
      </c>
      <c r="HO173" s="1">
        <v>0</v>
      </c>
      <c r="HP173" s="1">
        <v>0</v>
      </c>
      <c r="HQ173" s="1">
        <v>0</v>
      </c>
      <c r="HR173" s="1">
        <v>0</v>
      </c>
      <c r="HS173" s="1">
        <v>0</v>
      </c>
      <c r="HT173" s="1">
        <v>0</v>
      </c>
      <c r="HU173" s="1">
        <v>0</v>
      </c>
      <c r="HV173" s="1">
        <v>0</v>
      </c>
      <c r="HW173" s="1">
        <v>0</v>
      </c>
      <c r="HX173" s="1">
        <v>791.58500000000004</v>
      </c>
    </row>
    <row r="174" spans="2:232" x14ac:dyDescent="0.25">
      <c r="B174" t="s">
        <v>214</v>
      </c>
      <c r="C174" t="s">
        <v>93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234.167</v>
      </c>
      <c r="L174" s="1">
        <v>0</v>
      </c>
      <c r="M174" s="1">
        <v>0</v>
      </c>
      <c r="N174" s="1">
        <v>4.8890000000000002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60.14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146.196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888.774</v>
      </c>
      <c r="CE174" s="1">
        <v>0</v>
      </c>
      <c r="CF174" s="1">
        <v>0</v>
      </c>
      <c r="CG174" s="1">
        <v>0</v>
      </c>
      <c r="CH174" s="1">
        <v>14.834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1">
        <v>0</v>
      </c>
      <c r="GP174" s="1">
        <v>0</v>
      </c>
      <c r="GQ174" s="1">
        <v>0</v>
      </c>
      <c r="GR174" s="1">
        <v>0</v>
      </c>
      <c r="GS174" s="1">
        <v>0</v>
      </c>
      <c r="GT174" s="1">
        <v>0</v>
      </c>
      <c r="GU174" s="1">
        <v>0</v>
      </c>
      <c r="GV174" s="1">
        <v>0</v>
      </c>
      <c r="GW174" s="1">
        <v>0</v>
      </c>
      <c r="GX174" s="1">
        <v>0</v>
      </c>
      <c r="GY174" s="1">
        <v>0</v>
      </c>
      <c r="GZ174" s="1">
        <v>0</v>
      </c>
      <c r="HA174" s="1">
        <v>0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</v>
      </c>
      <c r="HM174" s="1">
        <v>0</v>
      </c>
      <c r="HN174" s="1">
        <v>0</v>
      </c>
      <c r="HO174" s="1">
        <v>0</v>
      </c>
      <c r="HP174" s="1">
        <v>0</v>
      </c>
      <c r="HQ174" s="1">
        <v>0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53.994999999999997</v>
      </c>
    </row>
    <row r="175" spans="2:232" x14ac:dyDescent="0.25">
      <c r="B175" t="s">
        <v>215</v>
      </c>
      <c r="C175" t="s">
        <v>94</v>
      </c>
      <c r="D175" s="1">
        <v>4.6840000000000002</v>
      </c>
      <c r="E175" s="1">
        <v>0.21200000000000002</v>
      </c>
      <c r="F175" s="1">
        <v>0.42200000000000004</v>
      </c>
      <c r="G175" s="1">
        <v>0</v>
      </c>
      <c r="H175" s="1">
        <v>0</v>
      </c>
      <c r="I175" s="1">
        <v>2E-3</v>
      </c>
      <c r="J175" s="1">
        <v>0.28199999999999997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9.4E-2</v>
      </c>
      <c r="BH175" s="1">
        <v>0</v>
      </c>
      <c r="BI175" s="1">
        <v>107.65299999999996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13.670000000000002</v>
      </c>
      <c r="CF175" s="1">
        <v>1590.712</v>
      </c>
      <c r="CG175" s="1">
        <v>74.72</v>
      </c>
      <c r="CH175" s="1">
        <v>22.681000000000001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29.496000000000002</v>
      </c>
      <c r="CZ175" s="1">
        <v>58.597000000000001</v>
      </c>
      <c r="DA175" s="1">
        <v>0</v>
      </c>
      <c r="DB175" s="1">
        <v>0</v>
      </c>
      <c r="DC175" s="1">
        <v>11.889999999999999</v>
      </c>
      <c r="DD175" s="1">
        <v>5.0309999999999997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1">
        <v>0</v>
      </c>
      <c r="GP175" s="1">
        <v>0</v>
      </c>
      <c r="GQ175" s="1">
        <v>0</v>
      </c>
      <c r="GR175" s="1">
        <v>0</v>
      </c>
      <c r="GS175" s="1">
        <v>0</v>
      </c>
      <c r="GT175" s="1">
        <v>0</v>
      </c>
      <c r="GU175" s="1">
        <v>0</v>
      </c>
      <c r="GV175" s="1">
        <v>0</v>
      </c>
      <c r="GW175" s="1">
        <v>0</v>
      </c>
      <c r="GX175" s="1">
        <v>0</v>
      </c>
      <c r="GY175" s="1">
        <v>0</v>
      </c>
      <c r="GZ175" s="1">
        <v>0</v>
      </c>
      <c r="HA175" s="1">
        <v>0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0</v>
      </c>
      <c r="HP175" s="1">
        <v>0</v>
      </c>
      <c r="HQ175" s="1">
        <v>0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924.15</v>
      </c>
    </row>
    <row r="176" spans="2:232" x14ac:dyDescent="0.25">
      <c r="B176" t="s">
        <v>216</v>
      </c>
      <c r="C176" t="s">
        <v>95</v>
      </c>
      <c r="D176" s="1">
        <v>0.62600000000000033</v>
      </c>
      <c r="E176" s="1">
        <v>0.45100000000000007</v>
      </c>
      <c r="F176" s="1">
        <v>0.33799999999999986</v>
      </c>
      <c r="G176" s="1">
        <v>0.26100000000000012</v>
      </c>
      <c r="H176" s="1">
        <v>3.9999999999999966E-3</v>
      </c>
      <c r="I176" s="1">
        <v>0.2889999999999997</v>
      </c>
      <c r="J176" s="1">
        <v>0.89100000000000001</v>
      </c>
      <c r="K176" s="1">
        <v>10.581999999999994</v>
      </c>
      <c r="L176" s="1">
        <v>4.777000000000001</v>
      </c>
      <c r="M176" s="1">
        <v>9.1529999999999987</v>
      </c>
      <c r="N176" s="1">
        <v>16.399999999999977</v>
      </c>
      <c r="O176" s="1">
        <v>2.8309999999999995</v>
      </c>
      <c r="P176" s="1">
        <v>6.4339999999999975</v>
      </c>
      <c r="Q176" s="1">
        <v>0.46399999999999997</v>
      </c>
      <c r="R176" s="1">
        <v>4.9999999999999989E-2</v>
      </c>
      <c r="S176" s="1">
        <v>8.7999999999999967E-2</v>
      </c>
      <c r="T176" s="1">
        <v>9.4000000000000028E-2</v>
      </c>
      <c r="U176" s="1">
        <v>3.9000000000000007E-2</v>
      </c>
      <c r="V176" s="1">
        <v>0.14799999999999991</v>
      </c>
      <c r="W176" s="1">
        <v>0.13999999999999996</v>
      </c>
      <c r="X176" s="1">
        <v>0.19999999999999973</v>
      </c>
      <c r="Y176" s="1">
        <v>9.2999999999999972E-2</v>
      </c>
      <c r="Z176" s="1">
        <v>0.52800000000000047</v>
      </c>
      <c r="AA176" s="1">
        <v>0.19899999999999995</v>
      </c>
      <c r="AB176" s="1">
        <v>0.71600000000000019</v>
      </c>
      <c r="AC176" s="1">
        <v>2.8999999999999998E-2</v>
      </c>
      <c r="AD176" s="1">
        <v>6.9000000000000034E-2</v>
      </c>
      <c r="AE176" s="1">
        <v>0.25900000000000001</v>
      </c>
      <c r="AF176" s="1">
        <v>2.6999999999999996E-2</v>
      </c>
      <c r="AG176" s="1">
        <v>-1.4000000000000012E-2</v>
      </c>
      <c r="AH176" s="1">
        <v>5.4999999999999993E-2</v>
      </c>
      <c r="AI176" s="1">
        <v>0.35599999999999987</v>
      </c>
      <c r="AJ176" s="1">
        <v>0.95000000000000018</v>
      </c>
      <c r="AK176" s="1">
        <v>1.859</v>
      </c>
      <c r="AL176" s="1">
        <v>0.19500000000000028</v>
      </c>
      <c r="AM176" s="1">
        <v>0.50400000000000045</v>
      </c>
      <c r="AN176" s="1">
        <v>1.3319999999999999</v>
      </c>
      <c r="AO176" s="1">
        <v>4.8520000000000003</v>
      </c>
      <c r="AP176" s="1">
        <v>0.03</v>
      </c>
      <c r="AQ176" s="1">
        <v>1.7220000000000004</v>
      </c>
      <c r="AR176" s="1">
        <v>0.19200000000000006</v>
      </c>
      <c r="AS176" s="1">
        <v>1.2580000000000009</v>
      </c>
      <c r="AT176" s="1">
        <v>0.70500000000000007</v>
      </c>
      <c r="AU176" s="1">
        <v>5.36</v>
      </c>
      <c r="AV176" s="1">
        <v>0.18900000000000006</v>
      </c>
      <c r="AW176" s="1">
        <v>0.47599999999999998</v>
      </c>
      <c r="AX176" s="1">
        <v>0.15300000000000002</v>
      </c>
      <c r="AY176" s="1">
        <v>0.13300000000000006</v>
      </c>
      <c r="AZ176" s="1">
        <v>0.93299999999999894</v>
      </c>
      <c r="BA176" s="1">
        <v>1.0489999999999995</v>
      </c>
      <c r="BB176" s="1">
        <v>0.15900000000000003</v>
      </c>
      <c r="BC176" s="1">
        <v>18.064999999999998</v>
      </c>
      <c r="BD176" s="1">
        <v>0.53500000000000014</v>
      </c>
      <c r="BE176" s="1">
        <v>12.757000000000001</v>
      </c>
      <c r="BF176" s="1">
        <v>0.38300000000000001</v>
      </c>
      <c r="BG176" s="1">
        <v>-3.8320000000000078</v>
      </c>
      <c r="BH176" s="1">
        <v>4.8419999999999987</v>
      </c>
      <c r="BI176" s="1">
        <v>-4.2810000000000059</v>
      </c>
      <c r="BJ176" s="1">
        <v>132.24500000000012</v>
      </c>
      <c r="BK176" s="1">
        <v>85.051000000000016</v>
      </c>
      <c r="BL176" s="1">
        <v>10.628000000000007</v>
      </c>
      <c r="BM176" s="1">
        <v>149.53600000000006</v>
      </c>
      <c r="BN176" s="1">
        <v>1.5809999999999995</v>
      </c>
      <c r="BO176" s="1">
        <v>3.8249999999999993</v>
      </c>
      <c r="BP176" s="1">
        <v>0.97700000000000031</v>
      </c>
      <c r="BQ176" s="1">
        <v>0.81899999999999906</v>
      </c>
      <c r="BR176" s="1">
        <v>1.4619999999999997</v>
      </c>
      <c r="BS176" s="1">
        <v>1.2330000000000041</v>
      </c>
      <c r="BT176" s="1">
        <v>2.4350000000000023</v>
      </c>
      <c r="BU176" s="1">
        <v>2.0620000000000118</v>
      </c>
      <c r="BV176" s="1">
        <v>7.125</v>
      </c>
      <c r="BW176" s="1">
        <v>22.889999999999986</v>
      </c>
      <c r="BX176" s="1">
        <v>48.259999999999991</v>
      </c>
      <c r="BY176" s="1">
        <v>83.615000000000009</v>
      </c>
      <c r="BZ176" s="1">
        <v>3.2530000000000001</v>
      </c>
      <c r="CA176" s="1">
        <v>8.5889999999999986</v>
      </c>
      <c r="CB176" s="1">
        <v>0.21099999999999852</v>
      </c>
      <c r="CC176" s="1">
        <v>4.0370000000000061</v>
      </c>
      <c r="CD176" s="1">
        <v>1.8179999999999996</v>
      </c>
      <c r="CE176" s="1">
        <v>1.2299999999999986</v>
      </c>
      <c r="CF176" s="1">
        <v>12.762</v>
      </c>
      <c r="CG176" s="1">
        <v>10.363999999999976</v>
      </c>
      <c r="CH176" s="1">
        <v>2.98599999999999</v>
      </c>
      <c r="CI176" s="1">
        <v>10.075000000000003</v>
      </c>
      <c r="CJ176" s="1">
        <v>4.144999999999996</v>
      </c>
      <c r="CK176" s="1">
        <v>74.867000000000019</v>
      </c>
      <c r="CL176" s="1">
        <v>17.894999999999996</v>
      </c>
      <c r="CM176" s="1">
        <v>26.139999999999873</v>
      </c>
      <c r="CN176" s="1">
        <v>1.4120000000000008</v>
      </c>
      <c r="CO176" s="1">
        <v>15.952000000000012</v>
      </c>
      <c r="CP176" s="1">
        <v>25.530999999999992</v>
      </c>
      <c r="CQ176" s="1">
        <v>0.77300000000000013</v>
      </c>
      <c r="CR176" s="1">
        <v>20.169000000000011</v>
      </c>
      <c r="CS176" s="1">
        <v>3.9969999999999999</v>
      </c>
      <c r="CT176" s="1">
        <v>0.33199999999999985</v>
      </c>
      <c r="CU176" s="1">
        <v>14.399000000000001</v>
      </c>
      <c r="CV176" s="1">
        <v>122.75799999999998</v>
      </c>
      <c r="CW176" s="1">
        <v>13.798000000000002</v>
      </c>
      <c r="CX176" s="1">
        <v>1.7519999999999989</v>
      </c>
      <c r="CY176" s="1">
        <v>11.007000000000005</v>
      </c>
      <c r="CZ176" s="1">
        <v>9.3310000000000031</v>
      </c>
      <c r="DA176" s="1">
        <v>16.274000000000001</v>
      </c>
      <c r="DB176" s="1">
        <v>147.8180000000001</v>
      </c>
      <c r="DC176" s="1">
        <v>126.65699999999993</v>
      </c>
      <c r="DD176" s="1">
        <v>3.3089999999999975</v>
      </c>
      <c r="DE176" s="1">
        <v>499.33500000000004</v>
      </c>
      <c r="DF176" s="1">
        <v>16.419000000000011</v>
      </c>
      <c r="DG176" s="1">
        <v>1.5339999999999918</v>
      </c>
      <c r="DH176" s="1">
        <v>1.1280000000000001</v>
      </c>
      <c r="DI176" s="1">
        <v>1.5120000000000005</v>
      </c>
      <c r="DJ176" s="1">
        <v>32.914999999999992</v>
      </c>
      <c r="DK176" s="1">
        <v>162.95899999999995</v>
      </c>
      <c r="DL176" s="1">
        <v>4.2710000000000008</v>
      </c>
      <c r="DM176" s="1">
        <v>0.64700000000000024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</v>
      </c>
      <c r="GW176" s="1">
        <v>0</v>
      </c>
      <c r="GX176" s="1">
        <v>0</v>
      </c>
      <c r="GY176" s="1">
        <v>0</v>
      </c>
      <c r="GZ176" s="1">
        <v>0</v>
      </c>
      <c r="HA176" s="1">
        <v>0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</v>
      </c>
      <c r="HQ176" s="1">
        <v>0</v>
      </c>
      <c r="HR176" s="1">
        <v>0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3458.2330000000002</v>
      </c>
    </row>
    <row r="177" spans="2:232" x14ac:dyDescent="0.25">
      <c r="B177" t="s">
        <v>217</v>
      </c>
      <c r="C177" t="s">
        <v>96</v>
      </c>
      <c r="D177" s="1">
        <v>3.1189999999999998</v>
      </c>
      <c r="E177" s="1">
        <v>0.4910000000000001</v>
      </c>
      <c r="F177" s="1">
        <v>2.6500000000000004</v>
      </c>
      <c r="G177" s="1">
        <v>4.8449999999999989</v>
      </c>
      <c r="H177" s="1">
        <v>4.4000000000000011E-2</v>
      </c>
      <c r="I177" s="1">
        <v>8.9689999999999994</v>
      </c>
      <c r="J177" s="1">
        <v>2.42</v>
      </c>
      <c r="K177" s="1">
        <v>21.916000000000011</v>
      </c>
      <c r="L177" s="1">
        <v>6.4280000000000008</v>
      </c>
      <c r="M177" s="1">
        <v>4.0790000000000006</v>
      </c>
      <c r="N177" s="1">
        <v>10.700000000000003</v>
      </c>
      <c r="O177" s="1">
        <v>0.52500000000000036</v>
      </c>
      <c r="P177" s="1">
        <v>0.98599999999999977</v>
      </c>
      <c r="Q177" s="1">
        <v>3.1779999999999999</v>
      </c>
      <c r="R177" s="1">
        <v>2.1999999999999999E-2</v>
      </c>
      <c r="S177" s="1">
        <v>2.8649999999999993</v>
      </c>
      <c r="T177" s="1">
        <v>8.0000000000000016E-2</v>
      </c>
      <c r="U177" s="1">
        <v>1.6000000000000004E-2</v>
      </c>
      <c r="V177" s="1">
        <v>0.55800000000000005</v>
      </c>
      <c r="W177" s="1">
        <v>0.4900000000000001</v>
      </c>
      <c r="X177" s="1">
        <v>2.7519999999999998</v>
      </c>
      <c r="Y177" s="1">
        <v>0.44700000000000006</v>
      </c>
      <c r="Z177" s="1">
        <v>2.6500000000000004</v>
      </c>
      <c r="AA177" s="1">
        <v>0.7629999999999999</v>
      </c>
      <c r="AB177" s="1">
        <v>3.0399999999999991</v>
      </c>
      <c r="AC177" s="1">
        <v>0</v>
      </c>
      <c r="AD177" s="1">
        <v>0</v>
      </c>
      <c r="AE177" s="1">
        <v>0.29399999999999993</v>
      </c>
      <c r="AF177" s="1">
        <v>0</v>
      </c>
      <c r="AG177" s="1">
        <v>0</v>
      </c>
      <c r="AH177" s="1">
        <v>0</v>
      </c>
      <c r="AI177" s="1">
        <v>7.5999999999999984E-2</v>
      </c>
      <c r="AJ177" s="1">
        <v>0.37599999999999989</v>
      </c>
      <c r="AK177" s="1">
        <v>10.353999999999999</v>
      </c>
      <c r="AL177" s="1">
        <v>8.6280000000000001</v>
      </c>
      <c r="AM177" s="1">
        <v>0.35799999999999987</v>
      </c>
      <c r="AN177" s="1">
        <v>0.96300000000000008</v>
      </c>
      <c r="AO177" s="1">
        <v>5.9999999999999984E-3</v>
      </c>
      <c r="AP177" s="1">
        <v>0</v>
      </c>
      <c r="AQ177" s="1">
        <v>1.0370000000000004</v>
      </c>
      <c r="AR177" s="1">
        <v>0.26999999999999996</v>
      </c>
      <c r="AS177" s="1">
        <v>5.3030000000000044</v>
      </c>
      <c r="AT177" s="1">
        <v>0.11099999999999977</v>
      </c>
      <c r="AU177" s="1">
        <v>1.2809999999999999</v>
      </c>
      <c r="AV177" s="1">
        <v>0.23300000000000004</v>
      </c>
      <c r="AW177" s="1">
        <v>2.4879999999999995</v>
      </c>
      <c r="AX177" s="1">
        <v>1.0570000000000004</v>
      </c>
      <c r="AY177" s="1">
        <v>9.8000000000000004E-2</v>
      </c>
      <c r="AZ177" s="1">
        <v>3.2580000000000009</v>
      </c>
      <c r="BA177" s="1">
        <v>0.59799999999999986</v>
      </c>
      <c r="BB177" s="1">
        <v>0.13200000000000001</v>
      </c>
      <c r="BC177" s="1">
        <v>14.526000000000003</v>
      </c>
      <c r="BD177" s="1">
        <v>2.7480000000000011</v>
      </c>
      <c r="BE177" s="1">
        <v>6.1119999999999983</v>
      </c>
      <c r="BF177" s="1">
        <v>3.6170000000000009</v>
      </c>
      <c r="BG177" s="1">
        <v>23.511000000000024</v>
      </c>
      <c r="BH177" s="1">
        <v>40.006</v>
      </c>
      <c r="BI177" s="1">
        <v>1.5999999999999943</v>
      </c>
      <c r="BJ177" s="1">
        <v>26.674999999999997</v>
      </c>
      <c r="BK177" s="1">
        <v>94.27800000000002</v>
      </c>
      <c r="BL177" s="1">
        <v>13.868000000000002</v>
      </c>
      <c r="BM177" s="1">
        <v>129.00300000000004</v>
      </c>
      <c r="BN177" s="1">
        <v>1.194</v>
      </c>
      <c r="BO177" s="1">
        <v>3.782</v>
      </c>
      <c r="BP177" s="1">
        <v>97.376000000000033</v>
      </c>
      <c r="BQ177" s="1">
        <v>139.75100000000003</v>
      </c>
      <c r="BR177" s="1">
        <v>5.3730000000000011</v>
      </c>
      <c r="BS177" s="1">
        <v>7.411999999999999</v>
      </c>
      <c r="BT177" s="1">
        <v>1.032</v>
      </c>
      <c r="BU177" s="1">
        <v>252.185</v>
      </c>
      <c r="BV177" s="1">
        <v>303.11199999999997</v>
      </c>
      <c r="BW177" s="1">
        <v>444.77200000000005</v>
      </c>
      <c r="BX177" s="1">
        <v>889.94799999999987</v>
      </c>
      <c r="BY177" s="1">
        <v>22.230999999999995</v>
      </c>
      <c r="BZ177" s="1">
        <v>15.540999999999997</v>
      </c>
      <c r="CA177" s="1">
        <v>1.2759999999999998</v>
      </c>
      <c r="CB177" s="1">
        <v>3.3049999999999997</v>
      </c>
      <c r="CC177" s="1">
        <v>39.620000000000005</v>
      </c>
      <c r="CD177" s="1">
        <v>1.4119999999999999</v>
      </c>
      <c r="CE177" s="1">
        <v>0.34699999999999998</v>
      </c>
      <c r="CF177" s="1">
        <v>0</v>
      </c>
      <c r="CG177" s="1">
        <v>27.732000000000006</v>
      </c>
      <c r="CH177" s="1">
        <v>1.2859999999999996</v>
      </c>
      <c r="CI177" s="1">
        <v>0</v>
      </c>
      <c r="CJ177" s="1">
        <v>6.3230000000000004</v>
      </c>
      <c r="CK177" s="1">
        <v>1.0679999999999996</v>
      </c>
      <c r="CL177" s="1">
        <v>0</v>
      </c>
      <c r="CM177" s="1">
        <v>104.137</v>
      </c>
      <c r="CN177" s="1">
        <v>0.15900000000000003</v>
      </c>
      <c r="CO177" s="1">
        <v>4.3890000000000011</v>
      </c>
      <c r="CP177" s="1">
        <v>0</v>
      </c>
      <c r="CQ177" s="1">
        <v>0</v>
      </c>
      <c r="CR177" s="1">
        <v>1.7990000000000004</v>
      </c>
      <c r="CS177" s="1">
        <v>8.9189999999999969</v>
      </c>
      <c r="CT177" s="1">
        <v>0.14800000000000002</v>
      </c>
      <c r="CU177" s="1">
        <v>8.7889999999999873</v>
      </c>
      <c r="CV177" s="1">
        <v>2.1709999999999994</v>
      </c>
      <c r="CW177" s="1">
        <v>6.2369999999999983</v>
      </c>
      <c r="CX177" s="1">
        <v>2.4019999999999975</v>
      </c>
      <c r="CY177" s="1">
        <v>7.0720000000000027</v>
      </c>
      <c r="CZ177" s="1">
        <v>1.3549999999999986</v>
      </c>
      <c r="DA177" s="1">
        <v>2.7120000000000015</v>
      </c>
      <c r="DB177" s="1">
        <v>5.8449999999999989</v>
      </c>
      <c r="DC177" s="1">
        <v>7.2420000000000009</v>
      </c>
      <c r="DD177" s="1">
        <v>1.3420000000000001</v>
      </c>
      <c r="DE177" s="1">
        <v>13.545000000000002</v>
      </c>
      <c r="DF177" s="1">
        <v>4.4549999999999983</v>
      </c>
      <c r="DG177" s="1">
        <v>4.3049999999999997</v>
      </c>
      <c r="DH177" s="1">
        <v>14.009999999999991</v>
      </c>
      <c r="DI177" s="1">
        <v>16.734999999999999</v>
      </c>
      <c r="DJ177" s="1">
        <v>14.421999999999997</v>
      </c>
      <c r="DK177" s="1">
        <v>29.510000000000019</v>
      </c>
      <c r="DL177" s="1">
        <v>6.1159999999999997</v>
      </c>
      <c r="DM177" s="1">
        <v>1.737000000000001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1">
        <v>0</v>
      </c>
      <c r="GP177" s="1">
        <v>0</v>
      </c>
      <c r="GQ177" s="1">
        <v>0</v>
      </c>
      <c r="GR177" s="1">
        <v>0</v>
      </c>
      <c r="GS177" s="1">
        <v>0</v>
      </c>
      <c r="GT177" s="1">
        <v>0</v>
      </c>
      <c r="GU177" s="1">
        <v>0</v>
      </c>
      <c r="GV177" s="1">
        <v>0</v>
      </c>
      <c r="GW177" s="1">
        <v>0</v>
      </c>
      <c r="GX177" s="1">
        <v>0</v>
      </c>
      <c r="GY177" s="1">
        <v>0</v>
      </c>
      <c r="GZ177" s="1">
        <v>0</v>
      </c>
      <c r="HA177" s="1">
        <v>0</v>
      </c>
      <c r="HB177" s="1">
        <v>0</v>
      </c>
      <c r="HC177" s="1">
        <v>0</v>
      </c>
      <c r="HD177" s="1">
        <v>0</v>
      </c>
      <c r="HE177" s="1">
        <v>0</v>
      </c>
      <c r="HF177" s="1">
        <v>0</v>
      </c>
      <c r="HG177" s="1">
        <v>0</v>
      </c>
      <c r="HH177" s="1">
        <v>0</v>
      </c>
      <c r="HI177" s="1">
        <v>0</v>
      </c>
      <c r="HJ177" s="1">
        <v>0</v>
      </c>
      <c r="HK177" s="1">
        <v>0</v>
      </c>
      <c r="HL177" s="1">
        <v>0</v>
      </c>
      <c r="HM177" s="1">
        <v>0</v>
      </c>
      <c r="HN177" s="1">
        <v>0</v>
      </c>
      <c r="HO177" s="1">
        <v>0</v>
      </c>
      <c r="HP177" s="1">
        <v>0</v>
      </c>
      <c r="HQ177" s="1">
        <v>0</v>
      </c>
      <c r="HR177" s="1">
        <v>0</v>
      </c>
      <c r="HS177" s="1">
        <v>0</v>
      </c>
      <c r="HT177" s="1">
        <v>0</v>
      </c>
      <c r="HU177" s="1">
        <v>0</v>
      </c>
      <c r="HV177" s="1">
        <v>0</v>
      </c>
      <c r="HW177" s="1">
        <v>0</v>
      </c>
      <c r="HX177" s="1">
        <v>625.48199999999997</v>
      </c>
    </row>
    <row r="178" spans="2:232" x14ac:dyDescent="0.25">
      <c r="B178" t="s">
        <v>218</v>
      </c>
      <c r="C178" t="s">
        <v>97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0.48099999999999987</v>
      </c>
      <c r="BG178" s="1">
        <v>2.1560000000000001</v>
      </c>
      <c r="BH178" s="1">
        <v>0</v>
      </c>
      <c r="BI178" s="1">
        <v>0</v>
      </c>
      <c r="BJ178" s="1">
        <v>0</v>
      </c>
      <c r="BK178" s="1">
        <v>3.0000000000000001E-3</v>
      </c>
      <c r="BL178" s="1">
        <v>52.550000000000011</v>
      </c>
      <c r="BM178" s="1">
        <v>0.39100000000000013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18.666000000000004</v>
      </c>
      <c r="BV178" s="1">
        <v>4.3759999999999994</v>
      </c>
      <c r="BW178" s="1">
        <v>6.4480000000000004</v>
      </c>
      <c r="BX178" s="1">
        <v>13.731000000000002</v>
      </c>
      <c r="BY178" s="1">
        <v>0</v>
      </c>
      <c r="BZ178" s="1">
        <v>1.2569999999999997</v>
      </c>
      <c r="CA178" s="1">
        <v>0</v>
      </c>
      <c r="CB178" s="1">
        <v>0</v>
      </c>
      <c r="CC178" s="1">
        <v>0</v>
      </c>
      <c r="CD178" s="1">
        <v>0.26999999999999957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6.4000000000000001E-2</v>
      </c>
      <c r="DK178" s="1">
        <v>18.724999999999998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1">
        <v>0</v>
      </c>
      <c r="GP178" s="1">
        <v>0</v>
      </c>
      <c r="GQ178" s="1">
        <v>0</v>
      </c>
      <c r="GR178" s="1">
        <v>0</v>
      </c>
      <c r="GS178" s="1">
        <v>0</v>
      </c>
      <c r="GT178" s="1">
        <v>0</v>
      </c>
      <c r="GU178" s="1">
        <v>0</v>
      </c>
      <c r="GV178" s="1">
        <v>0</v>
      </c>
      <c r="GW178" s="1">
        <v>0</v>
      </c>
      <c r="GX178" s="1">
        <v>0</v>
      </c>
      <c r="GY178" s="1">
        <v>0</v>
      </c>
      <c r="GZ178" s="1">
        <v>0</v>
      </c>
      <c r="HA178" s="1">
        <v>0</v>
      </c>
      <c r="HB178" s="1">
        <v>0</v>
      </c>
      <c r="HC178" s="1">
        <v>0</v>
      </c>
      <c r="HD178" s="1">
        <v>0</v>
      </c>
      <c r="HE178" s="1">
        <v>0</v>
      </c>
      <c r="HF178" s="1">
        <v>0</v>
      </c>
      <c r="HG178" s="1">
        <v>0</v>
      </c>
      <c r="HH178" s="1">
        <v>0</v>
      </c>
      <c r="HI178" s="1">
        <v>0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0</v>
      </c>
      <c r="HR178" s="1">
        <v>0</v>
      </c>
      <c r="HS178" s="1">
        <v>0</v>
      </c>
      <c r="HT178" s="1">
        <v>0</v>
      </c>
      <c r="HU178" s="1">
        <v>0</v>
      </c>
      <c r="HV178" s="1">
        <v>0</v>
      </c>
      <c r="HW178" s="1">
        <v>0</v>
      </c>
      <c r="HX178" s="1">
        <v>101.658</v>
      </c>
    </row>
    <row r="179" spans="2:232" x14ac:dyDescent="0.25">
      <c r="B179" t="s">
        <v>219</v>
      </c>
      <c r="C179" t="s">
        <v>98</v>
      </c>
      <c r="D179" s="1">
        <v>41.363</v>
      </c>
      <c r="E179" s="1">
        <v>2.9740000000000002</v>
      </c>
      <c r="F179" s="1">
        <v>13.527000000000001</v>
      </c>
      <c r="G179" s="1">
        <v>33.974999999999994</v>
      </c>
      <c r="H179" s="1">
        <v>0.25599999999999989</v>
      </c>
      <c r="I179" s="1">
        <v>37.293999999999997</v>
      </c>
      <c r="J179" s="1">
        <v>30.986000000000004</v>
      </c>
      <c r="K179" s="1">
        <v>411.40699999999993</v>
      </c>
      <c r="L179" s="1">
        <v>149.46500000000003</v>
      </c>
      <c r="M179" s="1">
        <v>164.77499999999998</v>
      </c>
      <c r="N179" s="1">
        <v>574.28700000000003</v>
      </c>
      <c r="O179" s="1">
        <v>34.296999999999997</v>
      </c>
      <c r="P179" s="1">
        <v>49.639000000000003</v>
      </c>
      <c r="Q179" s="1">
        <v>25.989999999999995</v>
      </c>
      <c r="R179" s="1">
        <v>0.46099999999999985</v>
      </c>
      <c r="S179" s="1">
        <v>6.8580000000000005</v>
      </c>
      <c r="T179" s="1">
        <v>5.9410000000000007</v>
      </c>
      <c r="U179" s="1">
        <v>0.2649999999999999</v>
      </c>
      <c r="V179" s="1">
        <v>0.57899999999999996</v>
      </c>
      <c r="W179" s="1">
        <v>8.4430000000000014</v>
      </c>
      <c r="X179" s="1">
        <v>15.012</v>
      </c>
      <c r="Y179" s="1">
        <v>8.6599999999999966</v>
      </c>
      <c r="Z179" s="1">
        <v>12.88300000000001</v>
      </c>
      <c r="AA179" s="1">
        <v>2.9310000000000009</v>
      </c>
      <c r="AB179" s="1">
        <v>9.0319999999999965</v>
      </c>
      <c r="AC179" s="1">
        <v>5.000000000000001E-3</v>
      </c>
      <c r="AD179" s="1">
        <v>4.300000000000001E-2</v>
      </c>
      <c r="AE179" s="1">
        <v>0.67700000000000005</v>
      </c>
      <c r="AF179" s="1">
        <v>1.9000000000000003E-2</v>
      </c>
      <c r="AG179" s="1">
        <v>1.532</v>
      </c>
      <c r="AH179" s="1">
        <v>0.17699999999999994</v>
      </c>
      <c r="AI179" s="1">
        <v>1.4450000000000003</v>
      </c>
      <c r="AJ179" s="1">
        <v>14.943999999999999</v>
      </c>
      <c r="AK179" s="1">
        <v>6.1269999999999989</v>
      </c>
      <c r="AL179" s="1">
        <v>10.088999999999999</v>
      </c>
      <c r="AM179" s="1">
        <v>12.178000000000001</v>
      </c>
      <c r="AN179" s="1">
        <v>13.637</v>
      </c>
      <c r="AO179" s="1">
        <v>6.6270000000000024</v>
      </c>
      <c r="AP179" s="1">
        <v>4.300000000000001E-2</v>
      </c>
      <c r="AQ179" s="1">
        <v>30.552000000000007</v>
      </c>
      <c r="AR179" s="1">
        <v>4.2769999999999975</v>
      </c>
      <c r="AS179" s="1">
        <v>33.03</v>
      </c>
      <c r="AT179" s="1">
        <v>0.15400000000000003</v>
      </c>
      <c r="AU179" s="1">
        <v>19.504999999999999</v>
      </c>
      <c r="AV179" s="1">
        <v>2.4950000000000001</v>
      </c>
      <c r="AW179" s="1">
        <v>20.219000000000001</v>
      </c>
      <c r="AX179" s="1">
        <v>10.301000000000002</v>
      </c>
      <c r="AY179" s="1">
        <v>1.6099999999999994</v>
      </c>
      <c r="AZ179" s="1">
        <v>27.666</v>
      </c>
      <c r="BA179" s="1">
        <v>10.259</v>
      </c>
      <c r="BB179" s="1">
        <v>0.754</v>
      </c>
      <c r="BC179" s="1">
        <v>88.674999999999983</v>
      </c>
      <c r="BD179" s="1">
        <v>10.76</v>
      </c>
      <c r="BE179" s="1">
        <v>127.14399999999999</v>
      </c>
      <c r="BF179" s="1">
        <v>53.784000000000006</v>
      </c>
      <c r="BG179" s="1">
        <v>71.495000000000005</v>
      </c>
      <c r="BH179" s="1">
        <v>102.69199999999998</v>
      </c>
      <c r="BI179" s="1">
        <v>24.551999999999992</v>
      </c>
      <c r="BJ179" s="1">
        <v>22.219000000000001</v>
      </c>
      <c r="BK179" s="1">
        <v>33.552999999999997</v>
      </c>
      <c r="BL179" s="1">
        <v>5.431</v>
      </c>
      <c r="BM179" s="1">
        <v>257.33999999999992</v>
      </c>
      <c r="BN179" s="1">
        <v>3.8399999999999994</v>
      </c>
      <c r="BO179" s="1">
        <v>13.274000000000001</v>
      </c>
      <c r="BP179" s="1">
        <v>26.344999999999999</v>
      </c>
      <c r="BQ179" s="1">
        <v>22.748000000000005</v>
      </c>
      <c r="BR179" s="1">
        <v>8.2970000000000006</v>
      </c>
      <c r="BS179" s="1">
        <v>27.042999999999992</v>
      </c>
      <c r="BT179" s="1">
        <v>0.996</v>
      </c>
      <c r="BU179" s="1">
        <v>11.664999999999999</v>
      </c>
      <c r="BV179" s="1">
        <v>91.847999999999985</v>
      </c>
      <c r="BW179" s="1">
        <v>113.47399999999999</v>
      </c>
      <c r="BX179" s="1">
        <v>267.00299999999999</v>
      </c>
      <c r="BY179" s="1">
        <v>135.82900000000001</v>
      </c>
      <c r="BZ179" s="1">
        <v>8.7199999999999989</v>
      </c>
      <c r="CA179" s="1">
        <v>2.6899999999999995</v>
      </c>
      <c r="CB179" s="1">
        <v>15.289999999999992</v>
      </c>
      <c r="CC179" s="1">
        <v>11.231000000000002</v>
      </c>
      <c r="CD179" s="1">
        <v>15.385000000000005</v>
      </c>
      <c r="CE179" s="1">
        <v>2.6110000000000007</v>
      </c>
      <c r="CF179" s="1">
        <v>0</v>
      </c>
      <c r="CG179" s="1">
        <v>9.4040000000000035</v>
      </c>
      <c r="CH179" s="1">
        <v>1.2959999999999994</v>
      </c>
      <c r="CI179" s="1">
        <v>0</v>
      </c>
      <c r="CJ179" s="1">
        <v>3.9829999999999988</v>
      </c>
      <c r="CK179" s="1">
        <v>0</v>
      </c>
      <c r="CL179" s="1">
        <v>0</v>
      </c>
      <c r="CM179" s="1">
        <v>32.206999999999994</v>
      </c>
      <c r="CN179" s="1">
        <v>0.252</v>
      </c>
      <c r="CO179" s="1">
        <v>1.4380000000000006</v>
      </c>
      <c r="CP179" s="1">
        <v>0</v>
      </c>
      <c r="CQ179" s="1">
        <v>0</v>
      </c>
      <c r="CR179" s="1">
        <v>8.2799999999999976</v>
      </c>
      <c r="CS179" s="1">
        <v>0</v>
      </c>
      <c r="CT179" s="1">
        <v>0</v>
      </c>
      <c r="CU179" s="1">
        <v>90.924000000000035</v>
      </c>
      <c r="CV179" s="1">
        <v>0</v>
      </c>
      <c r="CW179" s="1">
        <v>21.208999999999996</v>
      </c>
      <c r="CX179" s="1">
        <v>19.903000000000006</v>
      </c>
      <c r="CY179" s="1">
        <v>10.748999999999995</v>
      </c>
      <c r="CZ179" s="1">
        <v>45.445999999999998</v>
      </c>
      <c r="DA179" s="1">
        <v>12.172999999999995</v>
      </c>
      <c r="DB179" s="1">
        <v>20.14800000000001</v>
      </c>
      <c r="DC179" s="1">
        <v>26.076000000000008</v>
      </c>
      <c r="DD179" s="1">
        <v>5.4410000000000025</v>
      </c>
      <c r="DE179" s="1">
        <v>29.343000000000004</v>
      </c>
      <c r="DF179" s="1">
        <v>9.1559999999999988</v>
      </c>
      <c r="DG179" s="1">
        <v>2.7360000000000007</v>
      </c>
      <c r="DH179" s="1">
        <v>2.1400000000000006</v>
      </c>
      <c r="DI179" s="1">
        <v>4.5129999999999999</v>
      </c>
      <c r="DJ179" s="1">
        <v>173.72200000000004</v>
      </c>
      <c r="DK179" s="1">
        <v>431.58899999999994</v>
      </c>
      <c r="DL179" s="1">
        <v>5.8629999999999995</v>
      </c>
      <c r="DM179" s="1">
        <v>2.1890000000000001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1">
        <v>0</v>
      </c>
      <c r="GP179" s="1">
        <v>0</v>
      </c>
      <c r="GQ179" s="1">
        <v>0</v>
      </c>
      <c r="GR179" s="1">
        <v>0</v>
      </c>
      <c r="GS179" s="1">
        <v>0</v>
      </c>
      <c r="GT179" s="1">
        <v>0</v>
      </c>
      <c r="GU179" s="1">
        <v>0</v>
      </c>
      <c r="GV179" s="1">
        <v>0</v>
      </c>
      <c r="GW179" s="1">
        <v>0</v>
      </c>
      <c r="GX179" s="1">
        <v>0</v>
      </c>
      <c r="GY179" s="1">
        <v>0</v>
      </c>
      <c r="GZ179" s="1">
        <v>0</v>
      </c>
      <c r="HA179" s="1">
        <v>0</v>
      </c>
      <c r="HB179" s="1">
        <v>0</v>
      </c>
      <c r="HC179" s="1">
        <v>0</v>
      </c>
      <c r="HD179" s="1">
        <v>0</v>
      </c>
      <c r="HE179" s="1">
        <v>0</v>
      </c>
      <c r="HF179" s="1">
        <v>0</v>
      </c>
      <c r="HG179" s="1">
        <v>0</v>
      </c>
      <c r="HH179" s="1">
        <v>0</v>
      </c>
      <c r="HI179" s="1">
        <v>0</v>
      </c>
      <c r="HJ179" s="1">
        <v>0</v>
      </c>
      <c r="HK179" s="1">
        <v>0</v>
      </c>
      <c r="HL179" s="1">
        <v>0</v>
      </c>
      <c r="HM179" s="1">
        <v>0</v>
      </c>
      <c r="HN179" s="1">
        <v>0</v>
      </c>
      <c r="HO179" s="1">
        <v>0</v>
      </c>
      <c r="HP179" s="1">
        <v>0</v>
      </c>
      <c r="HQ179" s="1">
        <v>0</v>
      </c>
      <c r="HR179" s="1">
        <v>0</v>
      </c>
      <c r="HS179" s="1">
        <v>0</v>
      </c>
      <c r="HT179" s="1">
        <v>0</v>
      </c>
      <c r="HU179" s="1">
        <v>0</v>
      </c>
      <c r="HV179" s="1">
        <v>0</v>
      </c>
      <c r="HW179" s="1">
        <v>0</v>
      </c>
      <c r="HX179" s="1">
        <v>2224.11</v>
      </c>
    </row>
    <row r="180" spans="2:232" x14ac:dyDescent="0.25">
      <c r="B180" t="s">
        <v>220</v>
      </c>
      <c r="C180" t="s">
        <v>99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67.822999999999993</v>
      </c>
      <c r="BG180" s="1">
        <v>0.24399999999999999</v>
      </c>
      <c r="BH180" s="1">
        <v>0.30800000000000005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0.89300000000000024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27.605000000000004</v>
      </c>
      <c r="BV180" s="1">
        <v>41.906999999999996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1.492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1">
        <v>0</v>
      </c>
      <c r="GP180" s="1">
        <v>0</v>
      </c>
      <c r="GQ180" s="1">
        <v>0</v>
      </c>
      <c r="GR180" s="1">
        <v>0</v>
      </c>
      <c r="GS180" s="1">
        <v>0</v>
      </c>
      <c r="GT180" s="1">
        <v>0</v>
      </c>
      <c r="GU180" s="1">
        <v>0</v>
      </c>
      <c r="GV180" s="1">
        <v>0</v>
      </c>
      <c r="GW180" s="1">
        <v>0</v>
      </c>
      <c r="GX180" s="1">
        <v>0</v>
      </c>
      <c r="GY180" s="1">
        <v>0</v>
      </c>
      <c r="GZ180" s="1">
        <v>0</v>
      </c>
      <c r="HA180" s="1">
        <v>0</v>
      </c>
      <c r="HB180" s="1">
        <v>0</v>
      </c>
      <c r="HC180" s="1">
        <v>0</v>
      </c>
      <c r="HD180" s="1">
        <v>0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0</v>
      </c>
      <c r="HR180" s="1">
        <v>0</v>
      </c>
      <c r="HS180" s="1">
        <v>0</v>
      </c>
      <c r="HT180" s="1">
        <v>0</v>
      </c>
      <c r="HU180" s="1">
        <v>0</v>
      </c>
      <c r="HV180" s="1">
        <v>0</v>
      </c>
      <c r="HW180" s="1">
        <v>0</v>
      </c>
      <c r="HX180" s="1">
        <v>127.60899999999999</v>
      </c>
    </row>
    <row r="181" spans="2:232" x14ac:dyDescent="0.25">
      <c r="B181" t="s">
        <v>221</v>
      </c>
      <c r="C181" t="s">
        <v>100</v>
      </c>
      <c r="D181" s="1">
        <v>0.44799999999999995</v>
      </c>
      <c r="E181" s="1">
        <v>0.16200000000000003</v>
      </c>
      <c r="F181" s="1">
        <v>0.91199999999999992</v>
      </c>
      <c r="G181" s="1">
        <v>0.38200000000000001</v>
      </c>
      <c r="H181" s="1">
        <v>1E-3</v>
      </c>
      <c r="I181" s="1">
        <v>0.75399999999999989</v>
      </c>
      <c r="J181" s="1">
        <v>0.44399999999999995</v>
      </c>
      <c r="K181" s="1">
        <v>0</v>
      </c>
      <c r="L181" s="1">
        <v>1.4999999999999958E-2</v>
      </c>
      <c r="M181" s="1">
        <v>0</v>
      </c>
      <c r="N181" s="1">
        <v>0</v>
      </c>
      <c r="O181" s="1">
        <v>0</v>
      </c>
      <c r="P181" s="1">
        <v>0</v>
      </c>
      <c r="Q181" s="1">
        <v>0.47</v>
      </c>
      <c r="R181" s="1">
        <v>8.0000000000000019E-3</v>
      </c>
      <c r="S181" s="1">
        <v>0.17300000000000001</v>
      </c>
      <c r="T181" s="1">
        <v>1E-3</v>
      </c>
      <c r="U181" s="1">
        <v>1E-3</v>
      </c>
      <c r="V181" s="1">
        <v>8.0999999999999989E-2</v>
      </c>
      <c r="W181" s="1">
        <v>0.31499999999999995</v>
      </c>
      <c r="X181" s="1">
        <v>0.52200000000000002</v>
      </c>
      <c r="Y181" s="1">
        <v>0.18399999999999997</v>
      </c>
      <c r="Z181" s="1">
        <v>1.3880000000000001</v>
      </c>
      <c r="AA181" s="1">
        <v>8.1000000000000003E-2</v>
      </c>
      <c r="AB181" s="1">
        <v>0.59099999999999997</v>
      </c>
      <c r="AC181" s="1">
        <v>1E-3</v>
      </c>
      <c r="AD181" s="1">
        <v>2.0999999999999998E-2</v>
      </c>
      <c r="AE181" s="1">
        <v>1.173</v>
      </c>
      <c r="AF181" s="1">
        <v>3.0000000000000001E-3</v>
      </c>
      <c r="AG181" s="1">
        <v>1.665</v>
      </c>
      <c r="AH181" s="1">
        <v>0</v>
      </c>
      <c r="AI181" s="1">
        <v>7.9999999999999984E-3</v>
      </c>
      <c r="AJ181" s="1">
        <v>2.5980000000000003</v>
      </c>
      <c r="AK181" s="1">
        <v>8.8000000000000009E-2</v>
      </c>
      <c r="AL181" s="1">
        <v>1.8569999999999998</v>
      </c>
      <c r="AM181" s="1">
        <v>0.627</v>
      </c>
      <c r="AN181" s="1">
        <v>0</v>
      </c>
      <c r="AO181" s="1">
        <v>1.100000000000001E-2</v>
      </c>
      <c r="AP181" s="1">
        <v>0</v>
      </c>
      <c r="AQ181" s="1">
        <v>2.0000000000000018E-3</v>
      </c>
      <c r="AR181" s="1">
        <v>1.0000000000000009E-3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3.1970000000000001</v>
      </c>
      <c r="BA181" s="1">
        <v>43.670999999999999</v>
      </c>
      <c r="BB181" s="1">
        <v>0</v>
      </c>
      <c r="BC181" s="1">
        <v>0</v>
      </c>
      <c r="BD181" s="1">
        <v>0</v>
      </c>
      <c r="BE181" s="1">
        <v>0</v>
      </c>
      <c r="BF181" s="1">
        <v>3.0539999999999998</v>
      </c>
      <c r="BG181" s="1">
        <v>6.8490000000000002</v>
      </c>
      <c r="BH181" s="1">
        <v>6.585</v>
      </c>
      <c r="BI181" s="1">
        <v>0</v>
      </c>
      <c r="BJ181" s="1">
        <v>0.26700000000000002</v>
      </c>
      <c r="BK181" s="1">
        <v>1.6859999999999999</v>
      </c>
      <c r="BL181" s="1">
        <v>3.6000000000000004E-2</v>
      </c>
      <c r="BM181" s="1">
        <v>2.0380000000000003</v>
      </c>
      <c r="BN181" s="1">
        <v>23.095000000000002</v>
      </c>
      <c r="BO181" s="1">
        <v>196.14099999999999</v>
      </c>
      <c r="BP181" s="1">
        <v>0.12300000000000003</v>
      </c>
      <c r="BQ181" s="1">
        <v>0.497</v>
      </c>
      <c r="BR181" s="1">
        <v>0</v>
      </c>
      <c r="BS181" s="1">
        <v>1.799999999999996E-2</v>
      </c>
      <c r="BT181" s="1">
        <v>1.361</v>
      </c>
      <c r="BU181" s="1">
        <v>17.815000000000001</v>
      </c>
      <c r="BV181" s="1">
        <v>10.926</v>
      </c>
      <c r="BW181" s="1">
        <v>6.7919999999999998</v>
      </c>
      <c r="BX181" s="1">
        <v>35.085999999999999</v>
      </c>
      <c r="BY181" s="1">
        <v>8.7780000000000005</v>
      </c>
      <c r="BZ181" s="1">
        <v>34.075000000000003</v>
      </c>
      <c r="CA181" s="1">
        <v>25.484000000000002</v>
      </c>
      <c r="CB181" s="1">
        <v>15.120999999999995</v>
      </c>
      <c r="CC181" s="1">
        <v>2.79</v>
      </c>
      <c r="CD181" s="1">
        <v>2.0449999999999999</v>
      </c>
      <c r="CE181" s="1">
        <v>0</v>
      </c>
      <c r="CF181" s="1">
        <v>0</v>
      </c>
      <c r="CG181" s="1">
        <v>4.6020000000000003</v>
      </c>
      <c r="CH181" s="1">
        <v>1.799999999999996E-2</v>
      </c>
      <c r="CI181" s="1">
        <v>6.6999999999999948E-2</v>
      </c>
      <c r="CJ181" s="1">
        <v>4.572000000000001</v>
      </c>
      <c r="CK181" s="1">
        <v>2.145</v>
      </c>
      <c r="CL181" s="1">
        <v>0</v>
      </c>
      <c r="CM181" s="1">
        <v>0.35099999999999998</v>
      </c>
      <c r="CN181" s="1">
        <v>1.799999999999996E-2</v>
      </c>
      <c r="CO181" s="1">
        <v>1.9609999999999985</v>
      </c>
      <c r="CP181" s="1">
        <v>1.0139999999999993</v>
      </c>
      <c r="CQ181" s="1">
        <v>0.14399999999999968</v>
      </c>
      <c r="CR181" s="1">
        <v>2.1069999999999998</v>
      </c>
      <c r="CS181" s="1">
        <v>30.404000000000003</v>
      </c>
      <c r="CT181" s="1">
        <v>0</v>
      </c>
      <c r="CU181" s="1">
        <v>9.9329999999999998</v>
      </c>
      <c r="CV181" s="1">
        <v>0</v>
      </c>
      <c r="CW181" s="1">
        <v>26.636999999999993</v>
      </c>
      <c r="CX181" s="1">
        <v>11.112000000000002</v>
      </c>
      <c r="CY181" s="1">
        <v>2.0529999999999973</v>
      </c>
      <c r="CZ181" s="1">
        <v>6.1389999999999993</v>
      </c>
      <c r="DA181" s="1">
        <v>4.3760000000000012</v>
      </c>
      <c r="DB181" s="1">
        <v>35.63900000000001</v>
      </c>
      <c r="DC181" s="1">
        <v>31.428999999999974</v>
      </c>
      <c r="DD181" s="1">
        <v>9.3680000000000021</v>
      </c>
      <c r="DE181" s="1">
        <v>52.408999999999992</v>
      </c>
      <c r="DF181" s="1">
        <v>65.236999999999995</v>
      </c>
      <c r="DG181" s="1">
        <v>4.6140000000000008</v>
      </c>
      <c r="DH181" s="1">
        <v>162.34799999999996</v>
      </c>
      <c r="DI181" s="1">
        <v>36.715000000000032</v>
      </c>
      <c r="DJ181" s="1">
        <v>32.629999999999995</v>
      </c>
      <c r="DK181" s="1">
        <v>9.977999999999998</v>
      </c>
      <c r="DL181" s="1">
        <v>31.50500000000001</v>
      </c>
      <c r="DM181" s="1">
        <v>2.7900000000000009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1">
        <v>0</v>
      </c>
      <c r="GP181" s="1">
        <v>0</v>
      </c>
      <c r="GQ181" s="1">
        <v>0</v>
      </c>
      <c r="GR181" s="1">
        <v>0</v>
      </c>
      <c r="GS181" s="1">
        <v>0</v>
      </c>
      <c r="GT181" s="1">
        <v>0</v>
      </c>
      <c r="GU181" s="1">
        <v>0</v>
      </c>
      <c r="GV181" s="1">
        <v>0</v>
      </c>
      <c r="GW181" s="1">
        <v>0</v>
      </c>
      <c r="GX181" s="1">
        <v>0</v>
      </c>
      <c r="GY181" s="1">
        <v>0</v>
      </c>
      <c r="GZ181" s="1">
        <v>0</v>
      </c>
      <c r="HA181" s="1">
        <v>0</v>
      </c>
      <c r="HB181" s="1">
        <v>0</v>
      </c>
      <c r="HC181" s="1">
        <v>0</v>
      </c>
      <c r="HD181" s="1">
        <v>0</v>
      </c>
      <c r="HE181" s="1">
        <v>0</v>
      </c>
      <c r="HF181" s="1">
        <v>0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</v>
      </c>
      <c r="HR181" s="1">
        <v>0</v>
      </c>
      <c r="HS181" s="1">
        <v>0</v>
      </c>
      <c r="HT181" s="1">
        <v>0</v>
      </c>
      <c r="HU181" s="1">
        <v>0</v>
      </c>
      <c r="HV181" s="1">
        <v>0</v>
      </c>
      <c r="HW181" s="1">
        <v>0</v>
      </c>
      <c r="HX181" s="1">
        <v>1634.963</v>
      </c>
    </row>
    <row r="182" spans="2:232" x14ac:dyDescent="0.25">
      <c r="B182" t="s">
        <v>222</v>
      </c>
      <c r="C182" t="s">
        <v>101</v>
      </c>
      <c r="D182" s="1">
        <v>127.09399999999999</v>
      </c>
      <c r="E182" s="1">
        <v>24.617000000000001</v>
      </c>
      <c r="F182" s="1">
        <v>115.613</v>
      </c>
      <c r="G182" s="1">
        <v>1.46</v>
      </c>
      <c r="H182" s="1">
        <v>1.052</v>
      </c>
      <c r="I182" s="1">
        <v>1.6890000000000001</v>
      </c>
      <c r="J182" s="1">
        <v>28.478000000000002</v>
      </c>
      <c r="K182" s="1">
        <v>267.02799999999996</v>
      </c>
      <c r="L182" s="1">
        <v>190.75</v>
      </c>
      <c r="M182" s="1">
        <v>561.78200000000004</v>
      </c>
      <c r="N182" s="1">
        <v>476.74</v>
      </c>
      <c r="O182" s="1">
        <v>101.57300000000001</v>
      </c>
      <c r="P182" s="1">
        <v>24.749000000000002</v>
      </c>
      <c r="Q182" s="1">
        <v>89.781000000000006</v>
      </c>
      <c r="R182" s="1">
        <v>4.2670000000000003</v>
      </c>
      <c r="S182" s="1">
        <v>53.419000000000004</v>
      </c>
      <c r="T182" s="1">
        <v>10.18</v>
      </c>
      <c r="U182" s="1">
        <v>5.3250000000000002</v>
      </c>
      <c r="V182" s="1">
        <v>16.437999999999999</v>
      </c>
      <c r="W182" s="1">
        <v>9.4770000000000003</v>
      </c>
      <c r="X182" s="1">
        <v>250.4</v>
      </c>
      <c r="Y182" s="1">
        <v>12.988</v>
      </c>
      <c r="Z182" s="1">
        <v>19.981999999999999</v>
      </c>
      <c r="AA182" s="1">
        <v>27.975000000000001</v>
      </c>
      <c r="AB182" s="1">
        <v>31.033000000000001</v>
      </c>
      <c r="AC182" s="1">
        <v>9.2710000000000008</v>
      </c>
      <c r="AD182" s="1">
        <v>5.68</v>
      </c>
      <c r="AE182" s="1">
        <v>23.773000000000003</v>
      </c>
      <c r="AF182" s="1">
        <v>2.8140000000000001</v>
      </c>
      <c r="AG182" s="1">
        <v>13.477</v>
      </c>
      <c r="AH182" s="1">
        <v>4.7950000000000008</v>
      </c>
      <c r="AI182" s="1">
        <v>11.522</v>
      </c>
      <c r="AJ182" s="1">
        <v>93.603999999999999</v>
      </c>
      <c r="AK182" s="1">
        <v>63.862000000000002</v>
      </c>
      <c r="AL182" s="1">
        <v>91.298000000000002</v>
      </c>
      <c r="AM182" s="1">
        <v>68.271000000000001</v>
      </c>
      <c r="AN182" s="1">
        <v>83.012</v>
      </c>
      <c r="AO182" s="1">
        <v>72.272999999999996</v>
      </c>
      <c r="AP182" s="1">
        <v>1.1850000000000001</v>
      </c>
      <c r="AQ182" s="1">
        <v>32.816000000000003</v>
      </c>
      <c r="AR182" s="1">
        <v>38.610000000000007</v>
      </c>
      <c r="AS182" s="1">
        <v>95.322000000000003</v>
      </c>
      <c r="AT182" s="1">
        <v>24.183</v>
      </c>
      <c r="AU182" s="1">
        <v>44.893000000000001</v>
      </c>
      <c r="AV182" s="1">
        <v>12.373999999999999</v>
      </c>
      <c r="AW182" s="1">
        <v>69.834000000000003</v>
      </c>
      <c r="AX182" s="1">
        <v>20.274000000000001</v>
      </c>
      <c r="AY182" s="1">
        <v>2.8929999999999998</v>
      </c>
      <c r="AZ182" s="1">
        <v>117.494</v>
      </c>
      <c r="BA182" s="1">
        <v>792.49400000000003</v>
      </c>
      <c r="BB182" s="1">
        <v>13.804</v>
      </c>
      <c r="BC182" s="1">
        <v>43.663000000000004</v>
      </c>
      <c r="BD182" s="1">
        <v>7.6660000000000004</v>
      </c>
      <c r="BE182" s="1">
        <v>26.741</v>
      </c>
      <c r="BF182" s="1">
        <v>42.446999999999996</v>
      </c>
      <c r="BG182" s="1">
        <v>14.515000000000001</v>
      </c>
      <c r="BH182" s="1">
        <v>7.4790000000000001</v>
      </c>
      <c r="BI182" s="1">
        <v>23.451999999999998</v>
      </c>
      <c r="BJ182" s="1">
        <v>6.0069999999999997</v>
      </c>
      <c r="BK182" s="1">
        <v>20.134999999999998</v>
      </c>
      <c r="BL182" s="1">
        <v>6.4129999999999994</v>
      </c>
      <c r="BM182" s="1">
        <v>47.893000000000001</v>
      </c>
      <c r="BN182" s="1">
        <v>40.090000000000003</v>
      </c>
      <c r="BO182" s="1">
        <v>21.724</v>
      </c>
      <c r="BP182" s="1">
        <v>151.001</v>
      </c>
      <c r="BQ182" s="1">
        <v>175.09700000000001</v>
      </c>
      <c r="BR182" s="1">
        <v>4.641</v>
      </c>
      <c r="BS182" s="1">
        <v>237.94200000000001</v>
      </c>
      <c r="BT182" s="1">
        <v>1.0010000000000001</v>
      </c>
      <c r="BU182" s="1">
        <v>38.022000000000006</v>
      </c>
      <c r="BV182" s="1">
        <v>60.997999999999998</v>
      </c>
      <c r="BW182" s="1">
        <v>155.285</v>
      </c>
      <c r="BX182" s="1">
        <v>141.26300000000001</v>
      </c>
      <c r="BY182" s="1">
        <v>344.28399999999999</v>
      </c>
      <c r="BZ182" s="1">
        <v>975.69799999999998</v>
      </c>
      <c r="CA182" s="1">
        <v>226.334</v>
      </c>
      <c r="CB182" s="1">
        <v>521.51300000000003</v>
      </c>
      <c r="CC182" s="1">
        <v>55.091999999999999</v>
      </c>
      <c r="CD182" s="1">
        <v>132.322</v>
      </c>
      <c r="CE182" s="1">
        <v>3.093</v>
      </c>
      <c r="CF182" s="1">
        <v>17.015000000000001</v>
      </c>
      <c r="CG182" s="1">
        <v>11.584999999999999</v>
      </c>
      <c r="CH182" s="1">
        <v>278.327</v>
      </c>
      <c r="CI182" s="1">
        <v>28.358000000000001</v>
      </c>
      <c r="CJ182" s="1">
        <v>42.481000000000002</v>
      </c>
      <c r="CK182" s="1">
        <v>9.4489999999999998</v>
      </c>
      <c r="CL182" s="1">
        <v>26.294999999999998</v>
      </c>
      <c r="CM182" s="1">
        <v>260.88900000000001</v>
      </c>
      <c r="CN182" s="1">
        <v>1.0310000000000001</v>
      </c>
      <c r="CO182" s="1">
        <v>71.856000000000009</v>
      </c>
      <c r="CP182" s="1">
        <v>28.669</v>
      </c>
      <c r="CQ182" s="1">
        <v>72.183999999999997</v>
      </c>
      <c r="CR182" s="1">
        <v>409.39799999999997</v>
      </c>
      <c r="CS182" s="1">
        <v>0</v>
      </c>
      <c r="CT182" s="1">
        <v>407.85599999999999</v>
      </c>
      <c r="CU182" s="1">
        <v>367.91299999999995</v>
      </c>
      <c r="CV182" s="1">
        <v>26.552000000000003</v>
      </c>
      <c r="CW182" s="1">
        <v>50.472999999999999</v>
      </c>
      <c r="CX182" s="1">
        <v>17.290999999999997</v>
      </c>
      <c r="CY182" s="1">
        <v>1317.3899999999999</v>
      </c>
      <c r="CZ182" s="1">
        <v>10.592000000000001</v>
      </c>
      <c r="DA182" s="1">
        <v>59.842999999999996</v>
      </c>
      <c r="DB182" s="1">
        <v>120.456</v>
      </c>
      <c r="DC182" s="1">
        <v>75.906999999999996</v>
      </c>
      <c r="DD182" s="1">
        <v>18.185000000000002</v>
      </c>
      <c r="DE182" s="1">
        <v>150.85</v>
      </c>
      <c r="DF182" s="1">
        <v>44.934000000000005</v>
      </c>
      <c r="DG182" s="1">
        <v>8.9409999999999989</v>
      </c>
      <c r="DH182" s="1">
        <v>27.958000000000002</v>
      </c>
      <c r="DI182" s="1">
        <v>35.94</v>
      </c>
      <c r="DJ182" s="1">
        <v>35.31</v>
      </c>
      <c r="DK182" s="1">
        <v>24.510999999999999</v>
      </c>
      <c r="DL182" s="1">
        <v>25.979000000000003</v>
      </c>
      <c r="DM182" s="1">
        <v>5.6040000000000001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1">
        <v>0</v>
      </c>
      <c r="GP182" s="1">
        <v>0</v>
      </c>
      <c r="GQ182" s="1">
        <v>0</v>
      </c>
      <c r="GR182" s="1">
        <v>0</v>
      </c>
      <c r="GS182" s="1">
        <v>0</v>
      </c>
      <c r="GT182" s="1">
        <v>0</v>
      </c>
      <c r="GU182" s="1">
        <v>0</v>
      </c>
      <c r="GV182" s="1">
        <v>0</v>
      </c>
      <c r="GW182" s="1">
        <v>0</v>
      </c>
      <c r="GX182" s="1">
        <v>0</v>
      </c>
      <c r="GY182" s="1">
        <v>0</v>
      </c>
      <c r="GZ182" s="1">
        <v>0</v>
      </c>
      <c r="HA182" s="1">
        <v>0</v>
      </c>
      <c r="HB182" s="1">
        <v>0</v>
      </c>
      <c r="HC182" s="1">
        <v>0</v>
      </c>
      <c r="HD182" s="1">
        <v>0</v>
      </c>
      <c r="HE182" s="1">
        <v>0</v>
      </c>
      <c r="HF182" s="1">
        <v>0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0</v>
      </c>
      <c r="HR182" s="1">
        <v>0</v>
      </c>
      <c r="HS182" s="1">
        <v>0</v>
      </c>
      <c r="HT182" s="1">
        <v>0</v>
      </c>
      <c r="HU182" s="1">
        <v>0</v>
      </c>
      <c r="HV182" s="1">
        <v>0</v>
      </c>
      <c r="HW182" s="1">
        <v>0</v>
      </c>
      <c r="HX182" s="1">
        <v>117.54600000000001</v>
      </c>
    </row>
    <row r="183" spans="2:232" x14ac:dyDescent="0.25">
      <c r="B183" t="s">
        <v>223</v>
      </c>
      <c r="C183" t="s">
        <v>102</v>
      </c>
      <c r="D183" s="1">
        <v>132.59700000000001</v>
      </c>
      <c r="E183" s="1">
        <v>25.443000000000001</v>
      </c>
      <c r="F183" s="1">
        <v>120.38500000000001</v>
      </c>
      <c r="G183" s="1">
        <v>1.732</v>
      </c>
      <c r="H183" s="1">
        <v>1.087</v>
      </c>
      <c r="I183" s="1">
        <v>1.7470000000000001</v>
      </c>
      <c r="J183" s="1">
        <v>29.922999999999998</v>
      </c>
      <c r="K183" s="1">
        <v>287.63099999999997</v>
      </c>
      <c r="L183" s="1">
        <v>197.208</v>
      </c>
      <c r="M183" s="1">
        <v>310.28899999999999</v>
      </c>
      <c r="N183" s="1">
        <v>277.30799999999999</v>
      </c>
      <c r="O183" s="1">
        <v>104.982</v>
      </c>
      <c r="P183" s="1">
        <v>25.579000000000001</v>
      </c>
      <c r="Q183" s="1">
        <v>93.010999999999996</v>
      </c>
      <c r="R183" s="1">
        <v>4.4109999999999996</v>
      </c>
      <c r="S183" s="1">
        <v>55.329000000000001</v>
      </c>
      <c r="T183" s="1">
        <v>10.521000000000001</v>
      </c>
      <c r="U183" s="1">
        <v>5.5039999999999996</v>
      </c>
      <c r="V183" s="1">
        <v>16.989999999999998</v>
      </c>
      <c r="W183" s="1">
        <v>9.7959999999999994</v>
      </c>
      <c r="X183" s="1">
        <v>263.97000000000003</v>
      </c>
      <c r="Y183" s="1">
        <v>13.423999999999999</v>
      </c>
      <c r="Z183" s="1">
        <v>20.652000000000001</v>
      </c>
      <c r="AA183" s="1">
        <v>28.913</v>
      </c>
      <c r="AB183" s="1">
        <v>32.073999999999998</v>
      </c>
      <c r="AC183" s="1">
        <v>9.5809999999999995</v>
      </c>
      <c r="AD183" s="1">
        <v>5.87</v>
      </c>
      <c r="AE183" s="1">
        <v>24.571999999999999</v>
      </c>
      <c r="AF183" s="1">
        <v>2.9089999999999998</v>
      </c>
      <c r="AG183" s="1">
        <v>13.929</v>
      </c>
      <c r="AH183" s="1">
        <v>4.9550000000000001</v>
      </c>
      <c r="AI183" s="1">
        <v>11.909000000000001</v>
      </c>
      <c r="AJ183" s="1">
        <v>100.328</v>
      </c>
      <c r="AK183" s="1">
        <v>75.983000000000004</v>
      </c>
      <c r="AL183" s="1">
        <v>108.663</v>
      </c>
      <c r="AM183" s="1">
        <v>71.241</v>
      </c>
      <c r="AN183" s="1">
        <v>85.796999999999997</v>
      </c>
      <c r="AO183" s="1">
        <v>75.475999999999999</v>
      </c>
      <c r="AP183" s="1">
        <v>1.224</v>
      </c>
      <c r="AQ183" s="1">
        <v>35.442999999999998</v>
      </c>
      <c r="AR183" s="1">
        <v>39.905999999999999</v>
      </c>
      <c r="AS183" s="1">
        <v>102.27200000000001</v>
      </c>
      <c r="AT183" s="1">
        <v>24.994</v>
      </c>
      <c r="AU183" s="1">
        <v>48.048000000000002</v>
      </c>
      <c r="AV183" s="1">
        <v>13.304</v>
      </c>
      <c r="AW183" s="1">
        <v>73.363</v>
      </c>
      <c r="AX183" s="1">
        <v>21.443999999999999</v>
      </c>
      <c r="AY183" s="1">
        <v>3.25</v>
      </c>
      <c r="AZ183" s="1">
        <v>127.018</v>
      </c>
      <c r="BA183" s="1">
        <v>840.21199999999999</v>
      </c>
      <c r="BB183" s="1">
        <v>14.268000000000001</v>
      </c>
      <c r="BC183" s="1">
        <v>48.426000000000002</v>
      </c>
      <c r="BD183" s="1">
        <v>7.923</v>
      </c>
      <c r="BE183" s="1">
        <v>29.884</v>
      </c>
      <c r="BF183" s="1">
        <v>44.42</v>
      </c>
      <c r="BG183" s="1">
        <v>15.068</v>
      </c>
      <c r="BH183" s="1">
        <v>7.73</v>
      </c>
      <c r="BI183" s="1">
        <v>24.239000000000001</v>
      </c>
      <c r="BJ183" s="1">
        <v>6.81</v>
      </c>
      <c r="BK183" s="1">
        <v>20.811</v>
      </c>
      <c r="BL183" s="1">
        <v>6.6280000000000001</v>
      </c>
      <c r="BM183" s="1">
        <v>51.171999999999997</v>
      </c>
      <c r="BN183" s="1">
        <v>41.564999999999998</v>
      </c>
      <c r="BO183" s="1">
        <v>22.452999999999999</v>
      </c>
      <c r="BP183" s="1">
        <v>4205.2269999999999</v>
      </c>
      <c r="BQ183" s="1">
        <v>15677.307999999999</v>
      </c>
      <c r="BR183" s="1">
        <v>4.7960000000000003</v>
      </c>
      <c r="BS183" s="1">
        <v>255.989</v>
      </c>
      <c r="BT183" s="1">
        <v>1.1020000000000001</v>
      </c>
      <c r="BU183" s="1">
        <v>39.593000000000004</v>
      </c>
      <c r="BV183" s="1">
        <v>63.917000000000002</v>
      </c>
      <c r="BW183" s="1">
        <v>76.900999999999996</v>
      </c>
      <c r="BX183" s="1">
        <v>62.613</v>
      </c>
      <c r="BY183" s="1">
        <v>378.74200000000002</v>
      </c>
      <c r="BZ183" s="1">
        <v>1074.825</v>
      </c>
      <c r="CA183" s="1">
        <v>243.18</v>
      </c>
      <c r="CB183" s="1">
        <v>561.34400000000005</v>
      </c>
      <c r="CC183" s="1">
        <v>61.722999999999999</v>
      </c>
      <c r="CD183" s="1">
        <v>154.602</v>
      </c>
      <c r="CE183" s="1">
        <v>3.1970000000000001</v>
      </c>
      <c r="CF183" s="1">
        <v>17.585999999999999</v>
      </c>
      <c r="CG183" s="1">
        <v>12.615</v>
      </c>
      <c r="CH183" s="1">
        <v>298.51900000000001</v>
      </c>
      <c r="CI183" s="1">
        <v>29.31</v>
      </c>
      <c r="CJ183" s="1">
        <v>45.761000000000003</v>
      </c>
      <c r="CK183" s="1">
        <v>10.542999999999999</v>
      </c>
      <c r="CL183" s="1">
        <v>27.178000000000001</v>
      </c>
      <c r="CM183" s="1">
        <v>278.00900000000001</v>
      </c>
      <c r="CN183" s="1">
        <v>1.0660000000000001</v>
      </c>
      <c r="CO183" s="1">
        <v>75.828000000000003</v>
      </c>
      <c r="CP183" s="1">
        <v>32.465000000000003</v>
      </c>
      <c r="CQ183" s="1">
        <v>74.605999999999995</v>
      </c>
      <c r="CR183" s="1">
        <v>424.08499999999998</v>
      </c>
      <c r="CS183" s="1">
        <v>8.1559999999999988</v>
      </c>
      <c r="CT183" s="1">
        <v>431.31099999999998</v>
      </c>
      <c r="CU183" s="1">
        <v>391.49799999999999</v>
      </c>
      <c r="CV183" s="1">
        <v>28.021999999999998</v>
      </c>
      <c r="CW183" s="1">
        <v>54.280999999999999</v>
      </c>
      <c r="CX183" s="1">
        <v>18.885999999999999</v>
      </c>
      <c r="CY183" s="1">
        <v>1420.4469999999999</v>
      </c>
      <c r="CZ183" s="1">
        <v>11.474</v>
      </c>
      <c r="DA183" s="1">
        <v>64.081000000000003</v>
      </c>
      <c r="DB183" s="1">
        <v>53.115000000000002</v>
      </c>
      <c r="DC183" s="1">
        <v>69.400000000000006</v>
      </c>
      <c r="DD183" s="1">
        <v>16.690000000000001</v>
      </c>
      <c r="DE183" s="1">
        <v>132.77199999999999</v>
      </c>
      <c r="DF183" s="1">
        <v>33.475999999999999</v>
      </c>
      <c r="DG183" s="1">
        <v>7.4939999999999998</v>
      </c>
      <c r="DH183" s="1">
        <v>10.313000000000001</v>
      </c>
      <c r="DI183" s="1">
        <v>12.625</v>
      </c>
      <c r="DJ183" s="1">
        <v>16.908999999999999</v>
      </c>
      <c r="DK183" s="1">
        <v>8.6530000000000005</v>
      </c>
      <c r="DL183" s="1">
        <v>9.1440000000000001</v>
      </c>
      <c r="DM183" s="1">
        <v>2.073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1">
        <v>0</v>
      </c>
      <c r="GP183" s="1">
        <v>0</v>
      </c>
      <c r="GQ183" s="1">
        <v>0</v>
      </c>
      <c r="GR183" s="1">
        <v>0</v>
      </c>
      <c r="GS183" s="1">
        <v>0</v>
      </c>
      <c r="GT183" s="1">
        <v>0</v>
      </c>
      <c r="GU183" s="1">
        <v>0</v>
      </c>
      <c r="GV183" s="1">
        <v>0</v>
      </c>
      <c r="GW183" s="1">
        <v>0</v>
      </c>
      <c r="GX183" s="1">
        <v>0</v>
      </c>
      <c r="GY183" s="1">
        <v>0</v>
      </c>
      <c r="GZ183" s="1">
        <v>0</v>
      </c>
      <c r="HA183" s="1">
        <v>0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</v>
      </c>
      <c r="HT183" s="1">
        <v>0</v>
      </c>
      <c r="HU183" s="1">
        <v>0</v>
      </c>
      <c r="HV183" s="1">
        <v>0</v>
      </c>
      <c r="HW183" s="1">
        <v>0</v>
      </c>
      <c r="HX183" s="1">
        <v>125.495</v>
      </c>
    </row>
    <row r="184" spans="2:232" x14ac:dyDescent="0.25">
      <c r="B184" t="s">
        <v>224</v>
      </c>
      <c r="C184" t="s">
        <v>103</v>
      </c>
      <c r="D184" s="1">
        <v>3.839</v>
      </c>
      <c r="E184" s="1">
        <v>0</v>
      </c>
      <c r="F184" s="1">
        <v>0</v>
      </c>
      <c r="G184" s="1">
        <v>2.1339999999999999</v>
      </c>
      <c r="H184" s="1">
        <v>0</v>
      </c>
      <c r="I184" s="1">
        <v>0</v>
      </c>
      <c r="J184" s="1">
        <v>0</v>
      </c>
      <c r="K184" s="1">
        <v>7.0279999999999996</v>
      </c>
      <c r="L184" s="1">
        <v>22.175000000000001</v>
      </c>
      <c r="M184" s="1">
        <v>13.69</v>
      </c>
      <c r="N184" s="1">
        <v>24.245999999999999</v>
      </c>
      <c r="O184" s="1">
        <v>5.1619999999999999</v>
      </c>
      <c r="P184" s="1">
        <v>0</v>
      </c>
      <c r="Q184" s="1">
        <v>9.7550000000000008</v>
      </c>
      <c r="R184" s="1">
        <v>2.4E-2</v>
      </c>
      <c r="S184" s="1">
        <v>7.8650000000000002</v>
      </c>
      <c r="T184" s="1">
        <v>6.9859999999999998</v>
      </c>
      <c r="U184" s="1">
        <v>9.2739999999999991</v>
      </c>
      <c r="V184" s="1">
        <v>11.068</v>
      </c>
      <c r="W184" s="1">
        <v>9.9570000000000007</v>
      </c>
      <c r="X184" s="1">
        <v>10.669</v>
      </c>
      <c r="Y184" s="1">
        <v>17.11</v>
      </c>
      <c r="Z184" s="1">
        <v>7.5529999999999999</v>
      </c>
      <c r="AA184" s="1">
        <v>5.1970000000000001</v>
      </c>
      <c r="AB184" s="1">
        <v>8.3119999999999994</v>
      </c>
      <c r="AC184" s="1">
        <v>0.08</v>
      </c>
      <c r="AD184" s="1">
        <v>7.0999999999999994E-2</v>
      </c>
      <c r="AE184" s="1">
        <v>1.2090000000000001</v>
      </c>
      <c r="AF184" s="1">
        <v>2.1999999999999999E-2</v>
      </c>
      <c r="AG184" s="1">
        <v>0.22700000000000001</v>
      </c>
      <c r="AH184" s="1">
        <v>0</v>
      </c>
      <c r="AI184" s="1">
        <v>1.3879999999999999</v>
      </c>
      <c r="AJ184" s="1">
        <v>8.1389999999999993</v>
      </c>
      <c r="AK184" s="1">
        <v>10.65</v>
      </c>
      <c r="AL184" s="1">
        <v>14.047000000000001</v>
      </c>
      <c r="AM184" s="1">
        <v>1.9570000000000001</v>
      </c>
      <c r="AN184" s="1">
        <v>143.88</v>
      </c>
      <c r="AO184" s="1">
        <v>0.313</v>
      </c>
      <c r="AP184" s="1">
        <v>0.17100000000000001</v>
      </c>
      <c r="AQ184" s="1">
        <v>402.858</v>
      </c>
      <c r="AR184" s="1">
        <v>2.9000000000000001E-2</v>
      </c>
      <c r="AS184" s="1">
        <v>46.511000000000003</v>
      </c>
      <c r="AT184" s="1">
        <v>3.738</v>
      </c>
      <c r="AU184" s="1">
        <v>51.322000000000003</v>
      </c>
      <c r="AV184" s="1">
        <v>15.148</v>
      </c>
      <c r="AW184" s="1">
        <v>12.420999999999999</v>
      </c>
      <c r="AX184" s="1">
        <v>30.922999999999998</v>
      </c>
      <c r="AY184" s="1">
        <v>7.0940000000000003</v>
      </c>
      <c r="AZ184" s="1">
        <v>25.562999999999999</v>
      </c>
      <c r="BA184" s="1">
        <v>234.595</v>
      </c>
      <c r="BB184" s="1">
        <v>4.0599999999999996</v>
      </c>
      <c r="BC184" s="1">
        <v>14.095000000000001</v>
      </c>
      <c r="BD184" s="1">
        <v>7.1280000000000001</v>
      </c>
      <c r="BE184" s="1">
        <v>11.07</v>
      </c>
      <c r="BF184" s="1">
        <v>7.7309999999999999</v>
      </c>
      <c r="BG184" s="1">
        <v>4.7389999999999999</v>
      </c>
      <c r="BH184" s="1">
        <v>4.1609999999999996</v>
      </c>
      <c r="BI184" s="1">
        <v>5.0830000000000002</v>
      </c>
      <c r="BJ184" s="1">
        <v>3.4870000000000001</v>
      </c>
      <c r="BK184" s="1">
        <v>1.865</v>
      </c>
      <c r="BL184" s="1">
        <v>1.6839999999999999</v>
      </c>
      <c r="BM184" s="1">
        <v>4.5819999999999999</v>
      </c>
      <c r="BN184" s="1">
        <v>1.9550000000000001</v>
      </c>
      <c r="BO184" s="1">
        <v>0.97299999999999998</v>
      </c>
      <c r="BP184" s="1">
        <v>363.79700000000003</v>
      </c>
      <c r="BQ184" s="1">
        <v>0</v>
      </c>
      <c r="BR184" s="1">
        <v>1560.6310000000001</v>
      </c>
      <c r="BS184" s="1">
        <v>0</v>
      </c>
      <c r="BT184" s="1">
        <v>0.41799999999999998</v>
      </c>
      <c r="BU184" s="1">
        <v>0</v>
      </c>
      <c r="BV184" s="1">
        <v>0</v>
      </c>
      <c r="BW184" s="1">
        <v>0</v>
      </c>
      <c r="BX184" s="1">
        <v>21.135999999999999</v>
      </c>
      <c r="BY184" s="1">
        <v>7.8520000000000003</v>
      </c>
      <c r="BZ184" s="1">
        <v>4.8730000000000002</v>
      </c>
      <c r="CA184" s="1">
        <v>3.028</v>
      </c>
      <c r="CB184" s="1">
        <v>101.855</v>
      </c>
      <c r="CC184" s="1">
        <v>26.504000000000001</v>
      </c>
      <c r="CD184" s="1">
        <v>0</v>
      </c>
      <c r="CE184" s="1">
        <v>8.6999999999999994E-2</v>
      </c>
      <c r="CF184" s="1">
        <v>1.254</v>
      </c>
      <c r="CG184" s="1">
        <v>0</v>
      </c>
      <c r="CH184" s="1">
        <v>19.11</v>
      </c>
      <c r="CI184" s="1">
        <v>3.907</v>
      </c>
      <c r="CJ184" s="1">
        <v>0.48</v>
      </c>
      <c r="CK184" s="1">
        <v>0</v>
      </c>
      <c r="CL184" s="1">
        <v>0</v>
      </c>
      <c r="CM184" s="1">
        <v>2.802</v>
      </c>
      <c r="CN184" s="1">
        <v>0</v>
      </c>
      <c r="CO184" s="1">
        <v>2.9000000000000001E-2</v>
      </c>
      <c r="CP184" s="1">
        <v>0.218</v>
      </c>
      <c r="CQ184" s="1">
        <v>0</v>
      </c>
      <c r="CR184" s="1">
        <v>3.1</v>
      </c>
      <c r="CS184" s="1">
        <v>1.6060000000000001</v>
      </c>
      <c r="CT184" s="1">
        <v>9.3040000000000003</v>
      </c>
      <c r="CU184" s="1">
        <v>26.196999999999999</v>
      </c>
      <c r="CV184" s="1">
        <v>0</v>
      </c>
      <c r="CW184" s="1">
        <v>4.0810000000000004</v>
      </c>
      <c r="CX184" s="1">
        <v>0</v>
      </c>
      <c r="CY184" s="1">
        <v>9.266</v>
      </c>
      <c r="CZ184" s="1">
        <v>0.88100000000000001</v>
      </c>
      <c r="DA184" s="1">
        <v>3.512</v>
      </c>
      <c r="DB184" s="1">
        <v>8.52</v>
      </c>
      <c r="DC184" s="1">
        <v>10.698</v>
      </c>
      <c r="DD184" s="1">
        <v>1.599</v>
      </c>
      <c r="DE184" s="1">
        <v>21.102</v>
      </c>
      <c r="DF184" s="1">
        <v>22.061</v>
      </c>
      <c r="DG184" s="1">
        <v>0.40899999999999997</v>
      </c>
      <c r="DH184" s="1">
        <v>0.6</v>
      </c>
      <c r="DI184" s="1">
        <v>0.41699999999999998</v>
      </c>
      <c r="DJ184" s="1">
        <v>1.6919999999999999</v>
      </c>
      <c r="DK184" s="1">
        <v>0.57099999999999995</v>
      </c>
      <c r="DL184" s="1">
        <v>1.889</v>
      </c>
      <c r="DM184" s="1">
        <v>0.86199999999999999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1">
        <v>0</v>
      </c>
      <c r="GP184" s="1">
        <v>0</v>
      </c>
      <c r="GQ184" s="1">
        <v>0</v>
      </c>
      <c r="GR184" s="1">
        <v>0</v>
      </c>
      <c r="GS184" s="1">
        <v>0</v>
      </c>
      <c r="GT184" s="1">
        <v>0</v>
      </c>
      <c r="GU184" s="1">
        <v>0</v>
      </c>
      <c r="GV184" s="1">
        <v>0</v>
      </c>
      <c r="GW184" s="1">
        <v>0</v>
      </c>
      <c r="GX184" s="1">
        <v>0</v>
      </c>
      <c r="GY184" s="1">
        <v>0</v>
      </c>
      <c r="GZ184" s="1">
        <v>0</v>
      </c>
      <c r="HA184" s="1">
        <v>0</v>
      </c>
      <c r="HB184" s="1">
        <v>0</v>
      </c>
      <c r="HC184" s="1">
        <v>0</v>
      </c>
      <c r="HD184" s="1">
        <v>0</v>
      </c>
      <c r="HE184" s="1">
        <v>0</v>
      </c>
      <c r="HF184" s="1">
        <v>0</v>
      </c>
      <c r="HG184" s="1">
        <v>0</v>
      </c>
      <c r="HH184" s="1">
        <v>0</v>
      </c>
      <c r="HI184" s="1">
        <v>0</v>
      </c>
      <c r="HJ184" s="1">
        <v>0</v>
      </c>
      <c r="HK184" s="1">
        <v>0</v>
      </c>
      <c r="HL184" s="1">
        <v>0</v>
      </c>
      <c r="HM184" s="1">
        <v>0</v>
      </c>
      <c r="HN184" s="1">
        <v>0</v>
      </c>
      <c r="HO184" s="1">
        <v>0</v>
      </c>
      <c r="HP184" s="1">
        <v>0</v>
      </c>
      <c r="HQ184" s="1">
        <v>0</v>
      </c>
      <c r="HR184" s="1">
        <v>0</v>
      </c>
      <c r="HS184" s="1">
        <v>0</v>
      </c>
      <c r="HT184" s="1">
        <v>0</v>
      </c>
      <c r="HU184" s="1">
        <v>0</v>
      </c>
      <c r="HV184" s="1">
        <v>0</v>
      </c>
      <c r="HW184" s="1">
        <v>0</v>
      </c>
      <c r="HX184" s="1">
        <v>21.33</v>
      </c>
    </row>
    <row r="185" spans="2:232" x14ac:dyDescent="0.25">
      <c r="B185" t="s">
        <v>225</v>
      </c>
      <c r="C185" t="s">
        <v>143</v>
      </c>
      <c r="D185" s="1">
        <v>743.39400000000001</v>
      </c>
      <c r="E185" s="1">
        <v>156.96</v>
      </c>
      <c r="F185" s="1">
        <v>376.71600000000001</v>
      </c>
      <c r="G185" s="1">
        <v>0.45600000000000002</v>
      </c>
      <c r="H185" s="1">
        <v>4.0000000000000001E-3</v>
      </c>
      <c r="I185" s="1">
        <v>0.97699999999999998</v>
      </c>
      <c r="J185" s="1">
        <v>9.4319999999999986</v>
      </c>
      <c r="K185" s="1">
        <v>64.346000000000004</v>
      </c>
      <c r="L185" s="1">
        <v>2.6269999999999998</v>
      </c>
      <c r="M185" s="1">
        <v>38.706000000000003</v>
      </c>
      <c r="N185" s="1">
        <v>72.546999999999997</v>
      </c>
      <c r="O185" s="1">
        <v>6.1509999999999998</v>
      </c>
      <c r="P185" s="1">
        <v>12.975</v>
      </c>
      <c r="Q185" s="1">
        <v>102.209</v>
      </c>
      <c r="R185" s="1">
        <v>0.55500000000000005</v>
      </c>
      <c r="S185" s="1">
        <v>14.401</v>
      </c>
      <c r="T185" s="1">
        <v>9.4209999999999994</v>
      </c>
      <c r="U185" s="1">
        <v>0.57799999999999996</v>
      </c>
      <c r="V185" s="1">
        <v>11.484</v>
      </c>
      <c r="W185" s="1">
        <v>2.851</v>
      </c>
      <c r="X185" s="1">
        <v>21.981999999999999</v>
      </c>
      <c r="Y185" s="1">
        <v>19.510000000000002</v>
      </c>
      <c r="Z185" s="1">
        <v>32.265999999999998</v>
      </c>
      <c r="AA185" s="1">
        <v>30.1</v>
      </c>
      <c r="AB185" s="1">
        <v>9.0380000000000003</v>
      </c>
      <c r="AC185" s="1">
        <v>0.24299999999999999</v>
      </c>
      <c r="AD185" s="1">
        <v>0.41399999999999998</v>
      </c>
      <c r="AE185" s="1">
        <v>4.1450000000000005</v>
      </c>
      <c r="AF185" s="1">
        <v>0.20499999999999999</v>
      </c>
      <c r="AG185" s="1">
        <v>0.54</v>
      </c>
      <c r="AH185" s="1">
        <v>0.107</v>
      </c>
      <c r="AI185" s="1">
        <v>0.86099999999999999</v>
      </c>
      <c r="AJ185" s="1">
        <v>19.182000000000002</v>
      </c>
      <c r="AK185" s="1">
        <v>66.671999999999997</v>
      </c>
      <c r="AL185" s="1">
        <v>67.283000000000001</v>
      </c>
      <c r="AM185" s="1">
        <v>10.183</v>
      </c>
      <c r="AN185" s="1">
        <v>65.2</v>
      </c>
      <c r="AO185" s="1">
        <v>139.35399999999998</v>
      </c>
      <c r="AP185" s="1">
        <v>0.36899999999999999</v>
      </c>
      <c r="AQ185" s="1">
        <v>54.632999999999996</v>
      </c>
      <c r="AR185" s="1">
        <v>10.191000000000001</v>
      </c>
      <c r="AS185" s="1">
        <v>48.442</v>
      </c>
      <c r="AT185" s="1">
        <v>0.94899999999999995</v>
      </c>
      <c r="AU185" s="1">
        <v>9.7100000000000009</v>
      </c>
      <c r="AV185" s="1">
        <v>1.4690000000000001</v>
      </c>
      <c r="AW185" s="1">
        <v>53.472999999999999</v>
      </c>
      <c r="AX185" s="1">
        <v>10.984</v>
      </c>
      <c r="AY185" s="1">
        <v>1.413</v>
      </c>
      <c r="AZ185" s="1">
        <v>73.201999999999998</v>
      </c>
      <c r="BA185" s="1">
        <v>9.9540000000000006</v>
      </c>
      <c r="BB185" s="1">
        <v>2.077</v>
      </c>
      <c r="BC185" s="1">
        <v>17.544</v>
      </c>
      <c r="BD185" s="1">
        <v>1.8490000000000002</v>
      </c>
      <c r="BE185" s="1">
        <v>10.624000000000001</v>
      </c>
      <c r="BF185" s="1">
        <v>88.756</v>
      </c>
      <c r="BG185" s="1">
        <v>8.0120000000000005</v>
      </c>
      <c r="BH185" s="1">
        <v>7.1680000000000001</v>
      </c>
      <c r="BI185" s="1">
        <v>0</v>
      </c>
      <c r="BJ185" s="1">
        <v>6.641</v>
      </c>
      <c r="BK185" s="1">
        <v>5.6069999999999993</v>
      </c>
      <c r="BL185" s="1">
        <v>1.883</v>
      </c>
      <c r="BM185" s="1">
        <v>42.563000000000002</v>
      </c>
      <c r="BN185" s="1">
        <v>4.8550000000000004</v>
      </c>
      <c r="BO185" s="1">
        <v>2.2149999999999999</v>
      </c>
      <c r="BP185" s="1">
        <v>70.254000000000005</v>
      </c>
      <c r="BQ185" s="1">
        <v>74.159000000000006</v>
      </c>
      <c r="BR185" s="1">
        <v>6.859</v>
      </c>
      <c r="BS185" s="1">
        <v>640.83899999999994</v>
      </c>
      <c r="BT185" s="1">
        <v>16.658999999999999</v>
      </c>
      <c r="BU185" s="1">
        <v>741.91700000000003</v>
      </c>
      <c r="BV185" s="1">
        <v>77.271000000000001</v>
      </c>
      <c r="BW185" s="1">
        <v>149.66</v>
      </c>
      <c r="BX185" s="1">
        <v>583.01900000000001</v>
      </c>
      <c r="BY185" s="1">
        <v>101.163</v>
      </c>
      <c r="BZ185" s="1">
        <v>42.574000000000005</v>
      </c>
      <c r="CA185" s="1">
        <v>59.416000000000004</v>
      </c>
      <c r="CB185" s="1">
        <v>324.36400000000003</v>
      </c>
      <c r="CC185" s="1">
        <v>110.20299999999999</v>
      </c>
      <c r="CD185" s="1">
        <v>5.0919999999999996</v>
      </c>
      <c r="CE185" s="1">
        <v>9.4359999999999999</v>
      </c>
      <c r="CF185" s="1">
        <v>7.2450000000000001</v>
      </c>
      <c r="CG185" s="1">
        <v>2.7770000000000001</v>
      </c>
      <c r="CH185" s="1">
        <v>58.146999999999998</v>
      </c>
      <c r="CI185" s="1">
        <v>23.722000000000001</v>
      </c>
      <c r="CJ185" s="1">
        <v>11.943</v>
      </c>
      <c r="CK185" s="1">
        <v>6.6310000000000002</v>
      </c>
      <c r="CL185" s="1">
        <v>4.4260000000000002</v>
      </c>
      <c r="CM185" s="1">
        <v>228.47799999999998</v>
      </c>
      <c r="CN185" s="1">
        <v>1.0429999999999999</v>
      </c>
      <c r="CO185" s="1">
        <v>29.282999999999998</v>
      </c>
      <c r="CP185" s="1">
        <v>55.606000000000002</v>
      </c>
      <c r="CQ185" s="1">
        <v>68.933999999999997</v>
      </c>
      <c r="CR185" s="1">
        <v>257.315</v>
      </c>
      <c r="CS185" s="1">
        <v>0</v>
      </c>
      <c r="CT185" s="1">
        <v>502.80900000000003</v>
      </c>
      <c r="CU185" s="1">
        <v>1273.778</v>
      </c>
      <c r="CV185" s="1">
        <v>1.036</v>
      </c>
      <c r="CW185" s="1">
        <v>411.19400000000002</v>
      </c>
      <c r="CX185" s="1">
        <v>181.471</v>
      </c>
      <c r="CY185" s="1">
        <v>266.762</v>
      </c>
      <c r="CZ185" s="1">
        <v>26.398999999999997</v>
      </c>
      <c r="DA185" s="1">
        <v>184.93</v>
      </c>
      <c r="DB185" s="1">
        <v>64.231999999999999</v>
      </c>
      <c r="DC185" s="1">
        <v>74.74199999999999</v>
      </c>
      <c r="DD185" s="1">
        <v>10.747</v>
      </c>
      <c r="DE185" s="1">
        <v>282.94800000000004</v>
      </c>
      <c r="DF185" s="1">
        <v>101.812</v>
      </c>
      <c r="DG185" s="1">
        <v>15.780999999999999</v>
      </c>
      <c r="DH185" s="1">
        <v>278.46699999999998</v>
      </c>
      <c r="DI185" s="1">
        <v>22.285999999999998</v>
      </c>
      <c r="DJ185" s="1">
        <v>58.402999999999999</v>
      </c>
      <c r="DK185" s="1">
        <v>30.748000000000001</v>
      </c>
      <c r="DL185" s="1">
        <v>64.436000000000007</v>
      </c>
      <c r="DM185" s="1">
        <v>7.6660000000000004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1">
        <v>0</v>
      </c>
      <c r="GP185" s="1">
        <v>0</v>
      </c>
      <c r="GQ185" s="1">
        <v>0</v>
      </c>
      <c r="GR185" s="1">
        <v>0</v>
      </c>
      <c r="GS185" s="1">
        <v>0</v>
      </c>
      <c r="GT185" s="1">
        <v>0</v>
      </c>
      <c r="GU185" s="1">
        <v>0</v>
      </c>
      <c r="GV185" s="1">
        <v>0</v>
      </c>
      <c r="GW185" s="1">
        <v>0</v>
      </c>
      <c r="GX185" s="1">
        <v>0</v>
      </c>
      <c r="GY185" s="1">
        <v>0</v>
      </c>
      <c r="GZ185" s="1">
        <v>0</v>
      </c>
      <c r="HA185" s="1">
        <v>0</v>
      </c>
      <c r="HB185" s="1">
        <v>0</v>
      </c>
      <c r="HC185" s="1">
        <v>0</v>
      </c>
      <c r="HD185" s="1">
        <v>0</v>
      </c>
      <c r="HE185" s="1">
        <v>0</v>
      </c>
      <c r="HF185" s="1">
        <v>0</v>
      </c>
      <c r="HG185" s="1">
        <v>0</v>
      </c>
      <c r="HH185" s="1">
        <v>0</v>
      </c>
      <c r="HI185" s="1">
        <v>0</v>
      </c>
      <c r="HJ185" s="1">
        <v>0</v>
      </c>
      <c r="HK185" s="1">
        <v>0</v>
      </c>
      <c r="HL185" s="1">
        <v>0</v>
      </c>
      <c r="HM185" s="1">
        <v>0</v>
      </c>
      <c r="HN185" s="1">
        <v>0</v>
      </c>
      <c r="HO185" s="1">
        <v>0</v>
      </c>
      <c r="HP185" s="1">
        <v>0</v>
      </c>
      <c r="HQ185" s="1">
        <v>0</v>
      </c>
      <c r="HR185" s="1">
        <v>0</v>
      </c>
      <c r="HS185" s="1">
        <v>0</v>
      </c>
      <c r="HT185" s="1">
        <v>0</v>
      </c>
      <c r="HU185" s="1">
        <v>0</v>
      </c>
      <c r="HV185" s="1">
        <v>0</v>
      </c>
      <c r="HW185" s="1">
        <v>0</v>
      </c>
      <c r="HX185" s="1">
        <v>58.113999999999997</v>
      </c>
    </row>
    <row r="186" spans="2:232" x14ac:dyDescent="0.25">
      <c r="B186" t="s">
        <v>226</v>
      </c>
      <c r="C186" t="s">
        <v>105</v>
      </c>
      <c r="D186" s="1">
        <v>95.043000000000006</v>
      </c>
      <c r="E186" s="1">
        <v>21.998999999999999</v>
      </c>
      <c r="F186" s="1">
        <v>22.048999999999999</v>
      </c>
      <c r="G186" s="1">
        <v>0</v>
      </c>
      <c r="H186" s="1">
        <v>6.8000000000000005E-2</v>
      </c>
      <c r="I186" s="1">
        <v>2.3359999999999999</v>
      </c>
      <c r="J186" s="1">
        <v>3.49</v>
      </c>
      <c r="K186" s="1">
        <v>11.555</v>
      </c>
      <c r="L186" s="1">
        <v>0.82599999999999996</v>
      </c>
      <c r="M186" s="1">
        <v>6.7030000000000003</v>
      </c>
      <c r="N186" s="1">
        <v>14.991</v>
      </c>
      <c r="O186" s="1">
        <v>0.72499999999999998</v>
      </c>
      <c r="P186" s="1">
        <v>1.748</v>
      </c>
      <c r="Q186" s="1">
        <v>19.335000000000001</v>
      </c>
      <c r="R186" s="1">
        <v>0.59599999999999997</v>
      </c>
      <c r="S186" s="1">
        <v>3.6030000000000002</v>
      </c>
      <c r="T186" s="1">
        <v>5.0540000000000003</v>
      </c>
      <c r="U186" s="1">
        <v>0.73399999999999999</v>
      </c>
      <c r="V186" s="1">
        <v>4.7050000000000001</v>
      </c>
      <c r="W186" s="1">
        <v>4.0369999999999999</v>
      </c>
      <c r="X186" s="1">
        <v>15.102</v>
      </c>
      <c r="Y186" s="1">
        <v>2.91</v>
      </c>
      <c r="Z186" s="1">
        <v>9.3239999999999998</v>
      </c>
      <c r="AA186" s="1">
        <v>2.1840000000000002</v>
      </c>
      <c r="AB186" s="1">
        <v>13.076000000000001</v>
      </c>
      <c r="AC186" s="1">
        <v>2.5999999999999999E-2</v>
      </c>
      <c r="AD186" s="1">
        <v>0.25800000000000001</v>
      </c>
      <c r="AE186" s="1">
        <v>1.4239999999999999</v>
      </c>
      <c r="AF186" s="1">
        <v>4.5999999999999999E-2</v>
      </c>
      <c r="AG186" s="1">
        <v>0.56200000000000006</v>
      </c>
      <c r="AH186" s="1">
        <v>0.45600000000000002</v>
      </c>
      <c r="AI186" s="1">
        <v>0.95699999999999996</v>
      </c>
      <c r="AJ186" s="1">
        <v>6.6849999999999996</v>
      </c>
      <c r="AK186" s="1">
        <v>3.4750000000000001</v>
      </c>
      <c r="AL186" s="1">
        <v>0.88800000000000001</v>
      </c>
      <c r="AM186" s="1">
        <v>5.12</v>
      </c>
      <c r="AN186" s="1">
        <v>3.3679999999999999</v>
      </c>
      <c r="AO186" s="1">
        <v>9.2050000000000001</v>
      </c>
      <c r="AP186" s="1">
        <v>3.1E-2</v>
      </c>
      <c r="AQ186" s="1">
        <v>13.741</v>
      </c>
      <c r="AR186" s="1">
        <v>1.518</v>
      </c>
      <c r="AS186" s="1">
        <v>15.558</v>
      </c>
      <c r="AT186" s="1">
        <v>1.38</v>
      </c>
      <c r="AU186" s="1">
        <v>18.196000000000002</v>
      </c>
      <c r="AV186" s="1">
        <v>2.0019999999999998</v>
      </c>
      <c r="AW186" s="1">
        <v>15.183999999999999</v>
      </c>
      <c r="AX186" s="1">
        <v>3.4609999999999999</v>
      </c>
      <c r="AY186" s="1">
        <v>1.56</v>
      </c>
      <c r="AZ186" s="1">
        <v>15.419</v>
      </c>
      <c r="BA186" s="1">
        <v>22.286999999999999</v>
      </c>
      <c r="BB186" s="1">
        <v>1.98</v>
      </c>
      <c r="BC186" s="1">
        <v>37.78</v>
      </c>
      <c r="BD186" s="1">
        <v>4.0960000000000001</v>
      </c>
      <c r="BE186" s="1">
        <v>11.186999999999999</v>
      </c>
      <c r="BF186" s="1">
        <v>6.7610000000000001</v>
      </c>
      <c r="BG186" s="1">
        <v>3.9769999999999999</v>
      </c>
      <c r="BH186" s="1">
        <v>22.189</v>
      </c>
      <c r="BI186" s="1">
        <v>20.071000000000002</v>
      </c>
      <c r="BJ186" s="1">
        <v>3.9940000000000002</v>
      </c>
      <c r="BK186" s="1">
        <v>7.3490000000000002</v>
      </c>
      <c r="BL186" s="1">
        <v>2.3050000000000002</v>
      </c>
      <c r="BM186" s="1">
        <v>15.55</v>
      </c>
      <c r="BN186" s="1">
        <v>5.3179999999999996</v>
      </c>
      <c r="BO186" s="1">
        <v>4.625</v>
      </c>
      <c r="BP186" s="1">
        <v>36.975999999999999</v>
      </c>
      <c r="BQ186" s="1">
        <v>69.995999999999995</v>
      </c>
      <c r="BR186" s="1">
        <v>6.4669999999999996</v>
      </c>
      <c r="BS186" s="1">
        <v>13.888999999999999</v>
      </c>
      <c r="BT186" s="1">
        <v>41.23</v>
      </c>
      <c r="BU186" s="1">
        <v>93.332999999999998</v>
      </c>
      <c r="BV186" s="1">
        <v>34.344000000000001</v>
      </c>
      <c r="BW186" s="1">
        <v>173.82</v>
      </c>
      <c r="BX186" s="1">
        <v>361.798</v>
      </c>
      <c r="BY186" s="1">
        <v>234.60499999999999</v>
      </c>
      <c r="BZ186" s="1">
        <v>37.051000000000002</v>
      </c>
      <c r="CA186" s="1">
        <v>9.4949999999999992</v>
      </c>
      <c r="CB186" s="1">
        <v>48.542000000000002</v>
      </c>
      <c r="CC186" s="1">
        <v>100.004</v>
      </c>
      <c r="CD186" s="1">
        <v>4.8</v>
      </c>
      <c r="CE186" s="1">
        <v>17.792999999999999</v>
      </c>
      <c r="CF186" s="1">
        <v>7.8070000000000004</v>
      </c>
      <c r="CG186" s="1">
        <v>5.2350000000000003</v>
      </c>
      <c r="CH186" s="1">
        <v>98.475999999999999</v>
      </c>
      <c r="CI186" s="1">
        <v>0</v>
      </c>
      <c r="CJ186" s="1">
        <v>5.63</v>
      </c>
      <c r="CK186" s="1">
        <v>0</v>
      </c>
      <c r="CL186" s="1">
        <v>0</v>
      </c>
      <c r="CM186" s="1">
        <v>348.76</v>
      </c>
      <c r="CN186" s="1">
        <v>0</v>
      </c>
      <c r="CO186" s="1">
        <v>1.784</v>
      </c>
      <c r="CP186" s="1">
        <v>0</v>
      </c>
      <c r="CQ186" s="1">
        <v>50.993000000000002</v>
      </c>
      <c r="CR186" s="1">
        <v>20.472000000000001</v>
      </c>
      <c r="CS186" s="1">
        <v>228</v>
      </c>
      <c r="CT186" s="1">
        <v>62.884999999999998</v>
      </c>
      <c r="CU186" s="1">
        <v>336.46300000000002</v>
      </c>
      <c r="CV186" s="1">
        <v>255.89500000000001</v>
      </c>
      <c r="CW186" s="1">
        <v>271.35300000000001</v>
      </c>
      <c r="CX186" s="1">
        <v>112.209</v>
      </c>
      <c r="CY186" s="1">
        <v>9.9019999999999992</v>
      </c>
      <c r="CZ186" s="1">
        <v>8</v>
      </c>
      <c r="DA186" s="1">
        <v>68.974999999999994</v>
      </c>
      <c r="DB186" s="1">
        <v>9.5619999999999994</v>
      </c>
      <c r="DC186" s="1">
        <v>19.404</v>
      </c>
      <c r="DD186" s="1">
        <v>46.606000000000002</v>
      </c>
      <c r="DE186" s="1">
        <v>305.90600000000001</v>
      </c>
      <c r="DF186" s="1">
        <v>45.293999999999997</v>
      </c>
      <c r="DG186" s="1">
        <v>34.405999999999999</v>
      </c>
      <c r="DH186" s="1">
        <v>7.7080000000000002</v>
      </c>
      <c r="DI186" s="1">
        <v>3.6309999999999998</v>
      </c>
      <c r="DJ186" s="1">
        <v>5.5060000000000002</v>
      </c>
      <c r="DK186" s="1">
        <v>4.5910000000000002</v>
      </c>
      <c r="DL186" s="1">
        <v>16.998000000000001</v>
      </c>
      <c r="DM186" s="1">
        <v>1.996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1">
        <v>0</v>
      </c>
      <c r="GP186" s="1">
        <v>0</v>
      </c>
      <c r="GQ186" s="1">
        <v>0</v>
      </c>
      <c r="GR186" s="1">
        <v>0</v>
      </c>
      <c r="GS186" s="1">
        <v>0</v>
      </c>
      <c r="GT186" s="1">
        <v>0</v>
      </c>
      <c r="GU186" s="1">
        <v>0</v>
      </c>
      <c r="GV186" s="1">
        <v>0</v>
      </c>
      <c r="GW186" s="1">
        <v>0</v>
      </c>
      <c r="GX186" s="1">
        <v>0</v>
      </c>
      <c r="GY186" s="1">
        <v>0</v>
      </c>
      <c r="GZ186" s="1">
        <v>0</v>
      </c>
      <c r="HA186" s="1">
        <v>0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</v>
      </c>
      <c r="HR186" s="1">
        <v>0</v>
      </c>
      <c r="HS186" s="1">
        <v>0</v>
      </c>
      <c r="HT186" s="1">
        <v>0</v>
      </c>
      <c r="HU186" s="1">
        <v>0</v>
      </c>
      <c r="HV186" s="1">
        <v>0</v>
      </c>
      <c r="HW186" s="1">
        <v>0</v>
      </c>
      <c r="HX186" s="1">
        <v>9</v>
      </c>
    </row>
    <row r="187" spans="2:232" x14ac:dyDescent="0.25">
      <c r="B187" t="s">
        <v>227</v>
      </c>
      <c r="C187" t="s">
        <v>106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1">
        <v>0</v>
      </c>
      <c r="GP187" s="1">
        <v>0</v>
      </c>
      <c r="GQ187" s="1">
        <v>0</v>
      </c>
      <c r="GR187" s="1">
        <v>0</v>
      </c>
      <c r="GS187" s="1">
        <v>0</v>
      </c>
      <c r="GT187" s="1">
        <v>0</v>
      </c>
      <c r="GU187" s="1">
        <v>0</v>
      </c>
      <c r="GV187" s="1">
        <v>0</v>
      </c>
      <c r="GW187" s="1">
        <v>0</v>
      </c>
      <c r="GX187" s="1">
        <v>0</v>
      </c>
      <c r="GY187" s="1">
        <v>0</v>
      </c>
      <c r="GZ187" s="1">
        <v>0</v>
      </c>
      <c r="HA187" s="1">
        <v>0</v>
      </c>
      <c r="HB187" s="1">
        <v>0</v>
      </c>
      <c r="HC187" s="1">
        <v>0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0</v>
      </c>
      <c r="HL187" s="1">
        <v>0</v>
      </c>
      <c r="HM187" s="1">
        <v>0</v>
      </c>
      <c r="HN187" s="1">
        <v>0</v>
      </c>
      <c r="HO187" s="1">
        <v>0</v>
      </c>
      <c r="HP187" s="1">
        <v>0</v>
      </c>
      <c r="HQ187" s="1">
        <v>0</v>
      </c>
      <c r="HR187" s="1">
        <v>0</v>
      </c>
      <c r="HS187" s="1">
        <v>0</v>
      </c>
      <c r="HT187" s="1">
        <v>0</v>
      </c>
      <c r="HU187" s="1">
        <v>0</v>
      </c>
      <c r="HV187" s="1">
        <v>0</v>
      </c>
      <c r="HW187" s="1">
        <v>0</v>
      </c>
      <c r="HX187" s="1">
        <v>0</v>
      </c>
    </row>
    <row r="188" spans="2:232" x14ac:dyDescent="0.25">
      <c r="B188" t="s">
        <v>228</v>
      </c>
      <c r="C188" t="s">
        <v>107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1">
        <v>0</v>
      </c>
      <c r="GP188" s="1">
        <v>0</v>
      </c>
      <c r="GQ188" s="1">
        <v>0</v>
      </c>
      <c r="GR188" s="1">
        <v>0</v>
      </c>
      <c r="GS188" s="1">
        <v>0</v>
      </c>
      <c r="GT188" s="1">
        <v>0</v>
      </c>
      <c r="GU188" s="1">
        <v>0</v>
      </c>
      <c r="GV188" s="1">
        <v>0</v>
      </c>
      <c r="GW188" s="1">
        <v>0</v>
      </c>
      <c r="GX188" s="1">
        <v>0</v>
      </c>
      <c r="GY188" s="1">
        <v>0</v>
      </c>
      <c r="GZ188" s="1">
        <v>0</v>
      </c>
      <c r="HA188" s="1">
        <v>0</v>
      </c>
      <c r="HB188" s="1">
        <v>0</v>
      </c>
      <c r="HC188" s="1">
        <v>0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0</v>
      </c>
      <c r="HL188" s="1">
        <v>0</v>
      </c>
      <c r="HM188" s="1">
        <v>0</v>
      </c>
      <c r="HN188" s="1">
        <v>0</v>
      </c>
      <c r="HO188" s="1">
        <v>0</v>
      </c>
      <c r="HP188" s="1">
        <v>0</v>
      </c>
      <c r="HQ188" s="1">
        <v>0</v>
      </c>
      <c r="HR188" s="1">
        <v>0</v>
      </c>
      <c r="HS188" s="1">
        <v>0</v>
      </c>
      <c r="HT188" s="1">
        <v>0</v>
      </c>
      <c r="HU188" s="1">
        <v>0</v>
      </c>
      <c r="HV188" s="1">
        <v>0</v>
      </c>
      <c r="HW188" s="1">
        <v>0</v>
      </c>
      <c r="HX188" s="1">
        <v>0</v>
      </c>
    </row>
    <row r="189" spans="2:232" x14ac:dyDescent="0.25">
      <c r="B189" t="s">
        <v>229</v>
      </c>
      <c r="C189" t="s">
        <v>108</v>
      </c>
      <c r="D189" s="1">
        <v>284.13799999999998</v>
      </c>
      <c r="E189" s="1">
        <v>6.8170000000000002</v>
      </c>
      <c r="F189" s="1">
        <v>72.846000000000004</v>
      </c>
      <c r="G189" s="1">
        <v>0</v>
      </c>
      <c r="H189" s="1">
        <v>2E-3</v>
      </c>
      <c r="I189" s="1">
        <v>1.7999999999999999E-2</v>
      </c>
      <c r="J189" s="1">
        <v>3.742</v>
      </c>
      <c r="K189" s="1">
        <v>536.46299999999997</v>
      </c>
      <c r="L189" s="1">
        <v>142.93100000000001</v>
      </c>
      <c r="M189" s="1">
        <v>566.72</v>
      </c>
      <c r="N189" s="1">
        <v>1421.482</v>
      </c>
      <c r="O189" s="1">
        <v>97.088999999999999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0.73499999999999999</v>
      </c>
      <c r="AJ189" s="1">
        <v>3.4940000000000002</v>
      </c>
      <c r="AK189" s="1">
        <v>0</v>
      </c>
      <c r="AL189" s="1">
        <v>0</v>
      </c>
      <c r="AM189" s="1">
        <v>0</v>
      </c>
      <c r="AN189" s="1">
        <v>11.301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24.241</v>
      </c>
      <c r="BQ189" s="1">
        <v>92.441000000000003</v>
      </c>
      <c r="BR189" s="1">
        <v>14.544</v>
      </c>
      <c r="BS189" s="1">
        <v>12.271000000000001</v>
      </c>
      <c r="BT189" s="1">
        <v>0</v>
      </c>
      <c r="BU189" s="1">
        <v>0</v>
      </c>
      <c r="BV189" s="1">
        <v>10.3</v>
      </c>
      <c r="BW189" s="1">
        <v>32.606000000000002</v>
      </c>
      <c r="BX189" s="1">
        <v>0</v>
      </c>
      <c r="BY189" s="1">
        <v>110.123</v>
      </c>
      <c r="BZ189" s="1">
        <v>3.395</v>
      </c>
      <c r="CA189" s="1">
        <v>0</v>
      </c>
      <c r="CB189" s="1">
        <v>0</v>
      </c>
      <c r="CC189" s="1">
        <v>0</v>
      </c>
      <c r="CD189" s="1">
        <v>655.91200000000003</v>
      </c>
      <c r="CE189" s="1">
        <v>34.292000000000002</v>
      </c>
      <c r="CF189" s="1">
        <v>1.073</v>
      </c>
      <c r="CG189" s="1">
        <v>0</v>
      </c>
      <c r="CH189" s="1">
        <v>1972.1010000000001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129.119</v>
      </c>
      <c r="CU189" s="1">
        <v>0</v>
      </c>
      <c r="CV189" s="1">
        <v>0</v>
      </c>
      <c r="CW189" s="1">
        <v>0</v>
      </c>
      <c r="CX189" s="1">
        <v>0</v>
      </c>
      <c r="CY189" s="1">
        <v>671.06399999999996</v>
      </c>
      <c r="CZ189" s="1">
        <v>645.63900000000001</v>
      </c>
      <c r="DA189" s="1">
        <v>13.695</v>
      </c>
      <c r="DB189" s="1">
        <v>1.1299999999999999</v>
      </c>
      <c r="DC189" s="1">
        <v>0</v>
      </c>
      <c r="DD189" s="1">
        <v>0</v>
      </c>
      <c r="DE189" s="1">
        <v>23.914000000000001</v>
      </c>
      <c r="DF189" s="1">
        <v>7.2779999999999996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10.504</v>
      </c>
      <c r="DM189" s="1">
        <v>1.5820000000000001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1">
        <v>0</v>
      </c>
      <c r="GP189" s="1">
        <v>0</v>
      </c>
      <c r="GQ189" s="1">
        <v>0</v>
      </c>
      <c r="GR189" s="1">
        <v>0</v>
      </c>
      <c r="GS189" s="1">
        <v>0</v>
      </c>
      <c r="GT189" s="1">
        <v>0</v>
      </c>
      <c r="GU189" s="1">
        <v>0</v>
      </c>
      <c r="GV189" s="1">
        <v>0</v>
      </c>
      <c r="GW189" s="1">
        <v>0</v>
      </c>
      <c r="GX189" s="1">
        <v>0</v>
      </c>
      <c r="GY189" s="1">
        <v>0</v>
      </c>
      <c r="GZ189" s="1">
        <v>0</v>
      </c>
      <c r="HA189" s="1">
        <v>0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</v>
      </c>
      <c r="HN189" s="1">
        <v>0</v>
      </c>
      <c r="HO189" s="1">
        <v>0</v>
      </c>
      <c r="HP189" s="1">
        <v>0</v>
      </c>
      <c r="HQ189" s="1">
        <v>0</v>
      </c>
      <c r="HR189" s="1">
        <v>0</v>
      </c>
      <c r="HS189" s="1">
        <v>0</v>
      </c>
      <c r="HT189" s="1">
        <v>0</v>
      </c>
      <c r="HU189" s="1">
        <v>0</v>
      </c>
      <c r="HV189" s="1">
        <v>0</v>
      </c>
      <c r="HW189" s="1">
        <v>0</v>
      </c>
      <c r="HX189" s="1">
        <v>170</v>
      </c>
    </row>
    <row r="190" spans="2:232" x14ac:dyDescent="0.25">
      <c r="B190" t="s">
        <v>230</v>
      </c>
      <c r="C190" t="s">
        <v>109</v>
      </c>
      <c r="D190" s="1">
        <v>1263.1890000000001</v>
      </c>
      <c r="E190" s="1">
        <v>201.16799999999998</v>
      </c>
      <c r="F190" s="1">
        <v>219.58900000000003</v>
      </c>
      <c r="G190" s="1">
        <v>3.1270000000000002</v>
      </c>
      <c r="H190" s="1">
        <v>4.3999999999999997E-2</v>
      </c>
      <c r="I190" s="1">
        <v>2.5700000000000003</v>
      </c>
      <c r="J190" s="1">
        <v>76.531999999999996</v>
      </c>
      <c r="K190" s="1">
        <v>976.43</v>
      </c>
      <c r="L190" s="1">
        <v>1157.768</v>
      </c>
      <c r="M190" s="1">
        <v>3329.5659999999998</v>
      </c>
      <c r="N190" s="1">
        <v>1712.7379999999998</v>
      </c>
      <c r="O190" s="1">
        <v>181.166</v>
      </c>
      <c r="P190" s="1">
        <v>107.306</v>
      </c>
      <c r="Q190" s="1">
        <v>0</v>
      </c>
      <c r="R190" s="1">
        <v>6.4000000000000001E-2</v>
      </c>
      <c r="S190" s="1">
        <v>0</v>
      </c>
      <c r="T190" s="1">
        <v>7.3999999999999996E-2</v>
      </c>
      <c r="U190" s="1">
        <v>2.7E-2</v>
      </c>
      <c r="V190" s="1">
        <v>0.16400000000000001</v>
      </c>
      <c r="W190" s="1">
        <v>0.19</v>
      </c>
      <c r="X190" s="1">
        <v>0.89400000000000002</v>
      </c>
      <c r="Y190" s="1">
        <v>0.45</v>
      </c>
      <c r="Z190" s="1">
        <v>0.46400000000000002</v>
      </c>
      <c r="AA190" s="1">
        <v>2.4E-2</v>
      </c>
      <c r="AB190" s="1">
        <v>0.47499999999999998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265.38499999999999</v>
      </c>
      <c r="AJ190" s="1">
        <v>356.16800000000001</v>
      </c>
      <c r="AK190" s="1">
        <v>1.796</v>
      </c>
      <c r="AL190" s="1">
        <v>6.4270000000000005</v>
      </c>
      <c r="AM190" s="1">
        <v>0.68600000000000005</v>
      </c>
      <c r="AN190" s="1">
        <v>3.6100000000000003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2.7E-2</v>
      </c>
      <c r="AV190" s="1">
        <v>2.7E-2</v>
      </c>
      <c r="AW190" s="1">
        <v>1.0450000000000002</v>
      </c>
      <c r="AX190" s="1">
        <v>2.9000000000000001E-2</v>
      </c>
      <c r="AY190" s="1">
        <v>3.0000000000000001E-3</v>
      </c>
      <c r="AZ190" s="1">
        <v>0</v>
      </c>
      <c r="BA190" s="1">
        <v>160.83699999999999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23.900000000000002</v>
      </c>
      <c r="BK190" s="1">
        <v>6.4369999999999994</v>
      </c>
      <c r="BL190" s="1">
        <v>2.0289999999999999</v>
      </c>
      <c r="BM190" s="1">
        <v>30.66</v>
      </c>
      <c r="BN190" s="1">
        <v>74.60499999999999</v>
      </c>
      <c r="BO190" s="1">
        <v>106.01900000000001</v>
      </c>
      <c r="BP190" s="1">
        <v>434.09399999999999</v>
      </c>
      <c r="BQ190" s="1">
        <v>1745.826</v>
      </c>
      <c r="BR190" s="1">
        <v>207.51600000000002</v>
      </c>
      <c r="BS190" s="1">
        <v>919.93099999999993</v>
      </c>
      <c r="BT190" s="1">
        <v>3.9840000000000004</v>
      </c>
      <c r="BU190" s="1">
        <v>26205.8</v>
      </c>
      <c r="BV190" s="1">
        <v>20360.606</v>
      </c>
      <c r="BW190" s="1">
        <v>19495.805</v>
      </c>
      <c r="BX190" s="1">
        <v>58686.095999999998</v>
      </c>
      <c r="BY190" s="1">
        <v>2510.788</v>
      </c>
      <c r="BZ190" s="1">
        <v>606.96600000000001</v>
      </c>
      <c r="CA190" s="1">
        <v>617.048</v>
      </c>
      <c r="CB190" s="1">
        <v>260.46500000000003</v>
      </c>
      <c r="CC190" s="1">
        <v>133.46</v>
      </c>
      <c r="CD190" s="1">
        <v>1416.5250000000001</v>
      </c>
      <c r="CE190" s="1">
        <v>26.949000000000002</v>
      </c>
      <c r="CF190" s="1">
        <v>45.500999999999998</v>
      </c>
      <c r="CG190" s="1">
        <v>20.440000000000001</v>
      </c>
      <c r="CH190" s="1">
        <v>1150.2440000000001</v>
      </c>
      <c r="CI190" s="1">
        <v>0</v>
      </c>
      <c r="CJ190" s="1">
        <v>4.4419999999999993</v>
      </c>
      <c r="CK190" s="1">
        <v>95.87</v>
      </c>
      <c r="CL190" s="1">
        <v>21.462</v>
      </c>
      <c r="CM190" s="1">
        <v>287.82300000000004</v>
      </c>
      <c r="CN190" s="1">
        <v>0.94199999999999995</v>
      </c>
      <c r="CO190" s="1">
        <v>0</v>
      </c>
      <c r="CP190" s="1">
        <v>0</v>
      </c>
      <c r="CQ190" s="1">
        <v>0</v>
      </c>
      <c r="CR190" s="1">
        <v>97.555999999999997</v>
      </c>
      <c r="CS190" s="1">
        <v>9197.6889999999985</v>
      </c>
      <c r="CT190" s="1">
        <v>2446.4740000000002</v>
      </c>
      <c r="CU190" s="1">
        <v>336.59500000000003</v>
      </c>
      <c r="CV190" s="1">
        <v>139.828</v>
      </c>
      <c r="CW190" s="1">
        <v>73.289000000000001</v>
      </c>
      <c r="CX190" s="1">
        <v>27.001000000000001</v>
      </c>
      <c r="CY190" s="1">
        <v>4771.3909999999996</v>
      </c>
      <c r="CZ190" s="1">
        <v>1782.55</v>
      </c>
      <c r="DA190" s="1">
        <v>60.393999999999998</v>
      </c>
      <c r="DB190" s="1">
        <v>49.245999999999995</v>
      </c>
      <c r="DC190" s="1">
        <v>56.21</v>
      </c>
      <c r="DD190" s="1">
        <v>3.141</v>
      </c>
      <c r="DE190" s="1">
        <v>134.41400000000002</v>
      </c>
      <c r="DF190" s="1">
        <v>66.055000000000007</v>
      </c>
      <c r="DG190" s="1">
        <v>1.887</v>
      </c>
      <c r="DH190" s="1">
        <v>1.38</v>
      </c>
      <c r="DI190" s="1">
        <v>8.1900000000000013</v>
      </c>
      <c r="DJ190" s="1">
        <v>12.897</v>
      </c>
      <c r="DK190" s="1">
        <v>9.0510000000000002</v>
      </c>
      <c r="DL190" s="1">
        <v>39.867000000000004</v>
      </c>
      <c r="DM190" s="1">
        <v>4.1120000000000001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1">
        <v>0</v>
      </c>
      <c r="GP190" s="1">
        <v>0</v>
      </c>
      <c r="GQ190" s="1">
        <v>0</v>
      </c>
      <c r="GR190" s="1">
        <v>0</v>
      </c>
      <c r="GS190" s="1">
        <v>0</v>
      </c>
      <c r="GT190" s="1">
        <v>0</v>
      </c>
      <c r="GU190" s="1">
        <v>0</v>
      </c>
      <c r="GV190" s="1">
        <v>0</v>
      </c>
      <c r="GW190" s="1">
        <v>0</v>
      </c>
      <c r="GX190" s="1">
        <v>0</v>
      </c>
      <c r="GY190" s="1">
        <v>0</v>
      </c>
      <c r="GZ190" s="1">
        <v>0</v>
      </c>
      <c r="HA190" s="1">
        <v>0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</v>
      </c>
      <c r="HM190" s="1">
        <v>0</v>
      </c>
      <c r="HN190" s="1">
        <v>0</v>
      </c>
      <c r="HO190" s="1">
        <v>0</v>
      </c>
      <c r="HP190" s="1">
        <v>0</v>
      </c>
      <c r="HQ190" s="1">
        <v>0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13</v>
      </c>
    </row>
    <row r="191" spans="2:232" x14ac:dyDescent="0.25">
      <c r="B191" t="s">
        <v>231</v>
      </c>
      <c r="C191" t="s">
        <v>110</v>
      </c>
      <c r="D191" s="1">
        <v>1681.683</v>
      </c>
      <c r="E191" s="1">
        <v>153.608</v>
      </c>
      <c r="F191" s="1">
        <v>543.77199999999993</v>
      </c>
      <c r="G191" s="1">
        <v>92.754000000000005</v>
      </c>
      <c r="H191" s="1">
        <v>67.486999999999995</v>
      </c>
      <c r="I191" s="1">
        <v>90.180999999999997</v>
      </c>
      <c r="J191" s="1">
        <v>166.34</v>
      </c>
      <c r="K191" s="1">
        <v>870.51800000000003</v>
      </c>
      <c r="L191" s="1">
        <v>301.35300000000001</v>
      </c>
      <c r="M191" s="1">
        <v>393.06099999999998</v>
      </c>
      <c r="N191" s="1">
        <v>1048.0709999999999</v>
      </c>
      <c r="O191" s="1">
        <v>73.287000000000006</v>
      </c>
      <c r="P191" s="1">
        <v>243.53199999999998</v>
      </c>
      <c r="Q191" s="1">
        <v>498.85699999999997</v>
      </c>
      <c r="R191" s="1">
        <v>99.143999999999991</v>
      </c>
      <c r="S191" s="1">
        <v>386.685</v>
      </c>
      <c r="T191" s="1">
        <v>501.42200000000003</v>
      </c>
      <c r="U191" s="1">
        <v>111.592</v>
      </c>
      <c r="V191" s="1">
        <v>283.73400000000004</v>
      </c>
      <c r="W191" s="1">
        <v>418.95</v>
      </c>
      <c r="X191" s="1">
        <v>593.81200000000001</v>
      </c>
      <c r="Y191" s="1">
        <v>621.04500000000007</v>
      </c>
      <c r="Z191" s="1">
        <v>234.55799999999999</v>
      </c>
      <c r="AA191" s="1">
        <v>122.02799999999999</v>
      </c>
      <c r="AB191" s="1">
        <v>155.40299999999999</v>
      </c>
      <c r="AC191" s="1">
        <v>23.67</v>
      </c>
      <c r="AD191" s="1">
        <v>26.775000000000002</v>
      </c>
      <c r="AE191" s="1">
        <v>150.922</v>
      </c>
      <c r="AF191" s="1">
        <v>1.3220000000000001</v>
      </c>
      <c r="AG191" s="1">
        <v>140.44199999999998</v>
      </c>
      <c r="AH191" s="1">
        <v>25.056999999999999</v>
      </c>
      <c r="AI191" s="1">
        <v>207.51300000000001</v>
      </c>
      <c r="AJ191" s="1">
        <v>423.98400000000004</v>
      </c>
      <c r="AK191" s="1">
        <v>84.265999999999991</v>
      </c>
      <c r="AL191" s="1">
        <v>206.16499999999999</v>
      </c>
      <c r="AM191" s="1">
        <v>164.70100000000002</v>
      </c>
      <c r="AN191" s="1">
        <v>270.90499999999997</v>
      </c>
      <c r="AO191" s="1">
        <v>523.0859999999999</v>
      </c>
      <c r="AP191" s="1">
        <v>32.772000000000006</v>
      </c>
      <c r="AQ191" s="1">
        <v>737.34400000000005</v>
      </c>
      <c r="AR191" s="1">
        <v>133.78899999999999</v>
      </c>
      <c r="AS191" s="1">
        <v>271.99900000000002</v>
      </c>
      <c r="AT191" s="1">
        <v>20.126999999999999</v>
      </c>
      <c r="AU191" s="1">
        <v>122.131</v>
      </c>
      <c r="AV191" s="1">
        <v>39.044000000000004</v>
      </c>
      <c r="AW191" s="1">
        <v>213.58</v>
      </c>
      <c r="AX191" s="1">
        <v>127.12299999999999</v>
      </c>
      <c r="AY191" s="1">
        <v>52.734000000000002</v>
      </c>
      <c r="AZ191" s="1">
        <v>307.303</v>
      </c>
      <c r="BA191" s="1">
        <v>122.182</v>
      </c>
      <c r="BB191" s="1">
        <v>21.038</v>
      </c>
      <c r="BC191" s="1">
        <v>501.03800000000001</v>
      </c>
      <c r="BD191" s="1">
        <v>76.813000000000002</v>
      </c>
      <c r="BE191" s="1">
        <v>276.24799999999999</v>
      </c>
      <c r="BF191" s="1">
        <v>963.37</v>
      </c>
      <c r="BG191" s="1">
        <v>198.17699999999999</v>
      </c>
      <c r="BH191" s="1">
        <v>171.881</v>
      </c>
      <c r="BI191" s="1">
        <v>209.59200000000001</v>
      </c>
      <c r="BJ191" s="1">
        <v>377.86200000000002</v>
      </c>
      <c r="BK191" s="1">
        <v>202.69499999999999</v>
      </c>
      <c r="BL191" s="1">
        <v>62.258000000000003</v>
      </c>
      <c r="BM191" s="1">
        <v>1003.9730000000001</v>
      </c>
      <c r="BN191" s="1">
        <v>243.1</v>
      </c>
      <c r="BO191" s="1">
        <v>93.88300000000001</v>
      </c>
      <c r="BP191" s="1">
        <v>204.47399999999999</v>
      </c>
      <c r="BQ191" s="1">
        <v>237.965</v>
      </c>
      <c r="BR191" s="1">
        <v>33.963000000000001</v>
      </c>
      <c r="BS191" s="1">
        <v>201.38499999999999</v>
      </c>
      <c r="BT191" s="1">
        <v>31.689</v>
      </c>
      <c r="BU191" s="1">
        <v>2239.3180000000002</v>
      </c>
      <c r="BV191" s="1">
        <v>1042.1090000000002</v>
      </c>
      <c r="BW191" s="1">
        <v>1707.8209999999999</v>
      </c>
      <c r="BX191" s="1">
        <v>5748.4699999999993</v>
      </c>
      <c r="BY191" s="1">
        <v>2327.7599999999998</v>
      </c>
      <c r="BZ191" s="1">
        <v>1206.7080000000001</v>
      </c>
      <c r="CA191" s="1">
        <v>355.28100000000001</v>
      </c>
      <c r="CB191" s="1">
        <v>1781.8030000000001</v>
      </c>
      <c r="CC191" s="1">
        <v>1141.1580000000001</v>
      </c>
      <c r="CD191" s="1">
        <v>184.61699999999999</v>
      </c>
      <c r="CE191" s="1">
        <v>35.149000000000001</v>
      </c>
      <c r="CF191" s="1">
        <v>538.06299999999999</v>
      </c>
      <c r="CG191" s="1">
        <v>249.423</v>
      </c>
      <c r="CH191" s="1">
        <v>211.61699999999999</v>
      </c>
      <c r="CI191" s="1">
        <v>96.77300000000001</v>
      </c>
      <c r="CJ191" s="1">
        <v>121.977</v>
      </c>
      <c r="CK191" s="1">
        <v>173.84700000000001</v>
      </c>
      <c r="CL191" s="1">
        <v>24.86</v>
      </c>
      <c r="CM191" s="1">
        <v>388.92399999999998</v>
      </c>
      <c r="CN191" s="1">
        <v>7.15</v>
      </c>
      <c r="CO191" s="1">
        <v>146.22800000000001</v>
      </c>
      <c r="CP191" s="1">
        <v>71.491</v>
      </c>
      <c r="CQ191" s="1">
        <v>24.661000000000001</v>
      </c>
      <c r="CR191" s="1">
        <v>167.60599999999999</v>
      </c>
      <c r="CS191" s="1">
        <v>157.54900000000001</v>
      </c>
      <c r="CT191" s="1">
        <v>49.798999999999999</v>
      </c>
      <c r="CU191" s="1">
        <v>610.34100000000001</v>
      </c>
      <c r="CV191" s="1">
        <v>252.74100000000001</v>
      </c>
      <c r="CW191" s="1">
        <v>335.54399999999998</v>
      </c>
      <c r="CX191" s="1">
        <v>178.66300000000001</v>
      </c>
      <c r="CY191" s="1">
        <v>279.82799999999997</v>
      </c>
      <c r="CZ191" s="1">
        <v>339.26</v>
      </c>
      <c r="DA191" s="1">
        <v>277.30899999999997</v>
      </c>
      <c r="DB191" s="1">
        <v>591.70399999999995</v>
      </c>
      <c r="DC191" s="1">
        <v>572.56500000000005</v>
      </c>
      <c r="DD191" s="1">
        <v>77.413999999999987</v>
      </c>
      <c r="DE191" s="1">
        <v>3692.625</v>
      </c>
      <c r="DF191" s="1">
        <v>879.57300000000009</v>
      </c>
      <c r="DG191" s="1">
        <v>115.625</v>
      </c>
      <c r="DH191" s="1">
        <v>750.40499999999997</v>
      </c>
      <c r="DI191" s="1">
        <v>298.464</v>
      </c>
      <c r="DJ191" s="1">
        <v>1468.107</v>
      </c>
      <c r="DK191" s="1">
        <v>1107.8190000000002</v>
      </c>
      <c r="DL191" s="1">
        <v>486.82299999999998</v>
      </c>
      <c r="DM191" s="1">
        <v>116.051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</v>
      </c>
      <c r="GW191" s="1">
        <v>0</v>
      </c>
      <c r="GX191" s="1">
        <v>0</v>
      </c>
      <c r="GY191" s="1">
        <v>0</v>
      </c>
      <c r="GZ191" s="1">
        <v>0</v>
      </c>
      <c r="HA191" s="1">
        <v>0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12472.424999999999</v>
      </c>
    </row>
    <row r="192" spans="2:232" x14ac:dyDescent="0.25">
      <c r="B192" t="s">
        <v>232</v>
      </c>
      <c r="C192" t="s">
        <v>111</v>
      </c>
      <c r="D192" s="1">
        <v>87.344999999999999</v>
      </c>
      <c r="E192" s="1">
        <v>2.2290000000000001</v>
      </c>
      <c r="F192" s="1">
        <v>37.084000000000003</v>
      </c>
      <c r="G192" s="1">
        <v>2.33</v>
      </c>
      <c r="H192" s="1">
        <v>0.77500000000000002</v>
      </c>
      <c r="I192" s="1">
        <v>2.5670000000000002</v>
      </c>
      <c r="J192" s="1">
        <v>6.6589999999999998</v>
      </c>
      <c r="K192" s="1">
        <v>9.9320000000000004</v>
      </c>
      <c r="L192" s="1">
        <v>3.2240000000000002</v>
      </c>
      <c r="M192" s="1">
        <v>5.694</v>
      </c>
      <c r="N192" s="1">
        <v>20.28</v>
      </c>
      <c r="O192" s="1">
        <v>0.39700000000000002</v>
      </c>
      <c r="P192" s="1">
        <v>3.375</v>
      </c>
      <c r="Q192" s="1">
        <v>11.35</v>
      </c>
      <c r="R192" s="1">
        <v>0.255</v>
      </c>
      <c r="S192" s="1">
        <v>2.032</v>
      </c>
      <c r="T192" s="1">
        <v>0.22600000000000001</v>
      </c>
      <c r="U192" s="1">
        <v>9.2999999999999999E-2</v>
      </c>
      <c r="V192" s="1">
        <v>2.11</v>
      </c>
      <c r="W192" s="1">
        <v>6.4749999999999996</v>
      </c>
      <c r="X192" s="1">
        <v>3.7210000000000001</v>
      </c>
      <c r="Y192" s="1">
        <v>3.7789999999999999</v>
      </c>
      <c r="Z192" s="1">
        <v>1.7230000000000001</v>
      </c>
      <c r="AA192" s="1">
        <v>0.50900000000000001</v>
      </c>
      <c r="AB192" s="1">
        <v>1.5369999999999999</v>
      </c>
      <c r="AC192" s="1">
        <v>2.5000000000000001E-2</v>
      </c>
      <c r="AD192" s="1">
        <v>0.41699999999999998</v>
      </c>
      <c r="AE192" s="1">
        <v>1.1240000000000001</v>
      </c>
      <c r="AF192" s="1">
        <v>7.1999999999999995E-2</v>
      </c>
      <c r="AG192" s="1">
        <v>1.238</v>
      </c>
      <c r="AH192" s="1">
        <v>8.1000000000000003E-2</v>
      </c>
      <c r="AI192" s="1">
        <v>4.4489999999999998</v>
      </c>
      <c r="AJ192" s="1">
        <v>13.404999999999999</v>
      </c>
      <c r="AK192" s="1">
        <v>2.3260000000000001</v>
      </c>
      <c r="AL192" s="1">
        <v>12.375999999999999</v>
      </c>
      <c r="AM192" s="1">
        <v>2.61</v>
      </c>
      <c r="AN192" s="1">
        <v>13.657</v>
      </c>
      <c r="AO192" s="1">
        <v>6.0270000000000001</v>
      </c>
      <c r="AP192" s="1">
        <v>4.7E-2</v>
      </c>
      <c r="AQ192" s="1">
        <v>97.614999999999995</v>
      </c>
      <c r="AR192" s="1">
        <v>8.6880000000000006</v>
      </c>
      <c r="AS192" s="1">
        <v>6.1760000000000002</v>
      </c>
      <c r="AT192" s="1">
        <v>4.8000000000000001E-2</v>
      </c>
      <c r="AU192" s="1">
        <v>10.891</v>
      </c>
      <c r="AV192" s="1">
        <v>0.78100000000000003</v>
      </c>
      <c r="AW192" s="1">
        <v>4.2480000000000002</v>
      </c>
      <c r="AX192" s="1">
        <v>10.093</v>
      </c>
      <c r="AY192" s="1">
        <v>0.43</v>
      </c>
      <c r="AZ192" s="1">
        <v>3.6659999999999999</v>
      </c>
      <c r="BA192" s="1">
        <v>9.0960000000000001</v>
      </c>
      <c r="BB192" s="1">
        <v>5.3999999999999999E-2</v>
      </c>
      <c r="BC192" s="1">
        <v>75.974999999999994</v>
      </c>
      <c r="BD192" s="1">
        <v>1.623</v>
      </c>
      <c r="BE192" s="1">
        <v>5.3140000000000001</v>
      </c>
      <c r="BF192" s="1">
        <v>7.9969999999999999</v>
      </c>
      <c r="BG192" s="1">
        <v>2.1150000000000002</v>
      </c>
      <c r="BH192" s="1">
        <v>1.8819999999999999</v>
      </c>
      <c r="BI192" s="1">
        <v>2.2509999999999999</v>
      </c>
      <c r="BJ192" s="1">
        <v>44.545000000000002</v>
      </c>
      <c r="BK192" s="1">
        <v>2.0169999999999999</v>
      </c>
      <c r="BL192" s="1">
        <v>2.161</v>
      </c>
      <c r="BM192" s="1">
        <v>9.3710000000000004</v>
      </c>
      <c r="BN192" s="1">
        <v>8.5630000000000006</v>
      </c>
      <c r="BO192" s="1">
        <v>4.1059999999999999</v>
      </c>
      <c r="BP192" s="1">
        <v>3.0910000000000002</v>
      </c>
      <c r="BQ192" s="1">
        <v>4.5250000000000004</v>
      </c>
      <c r="BR192" s="1">
        <v>0.33400000000000002</v>
      </c>
      <c r="BS192" s="1">
        <v>18.039000000000001</v>
      </c>
      <c r="BT192" s="1">
        <v>0.48299999999999998</v>
      </c>
      <c r="BU192" s="1">
        <v>80.801000000000002</v>
      </c>
      <c r="BV192" s="1">
        <v>34.238</v>
      </c>
      <c r="BW192" s="1">
        <v>74.153000000000006</v>
      </c>
      <c r="BX192" s="1">
        <v>268.81900000000002</v>
      </c>
      <c r="BY192" s="1">
        <v>531.79600000000005</v>
      </c>
      <c r="BZ192" s="1">
        <v>663.39599999999996</v>
      </c>
      <c r="CA192" s="1">
        <v>13.484999999999999</v>
      </c>
      <c r="CB192" s="1">
        <v>33.747</v>
      </c>
      <c r="CC192" s="1">
        <v>17.988</v>
      </c>
      <c r="CD192" s="1">
        <v>1.63</v>
      </c>
      <c r="CE192" s="1">
        <v>0.746</v>
      </c>
      <c r="CF192" s="1">
        <v>2.056</v>
      </c>
      <c r="CG192" s="1">
        <v>25.544</v>
      </c>
      <c r="CH192" s="1">
        <v>10.603</v>
      </c>
      <c r="CI192" s="1">
        <v>3.427</v>
      </c>
      <c r="CJ192" s="1">
        <v>33.018000000000001</v>
      </c>
      <c r="CK192" s="1">
        <v>0.71499999999999997</v>
      </c>
      <c r="CL192" s="1">
        <v>3.1880000000000002</v>
      </c>
      <c r="CM192" s="1">
        <v>19.152000000000001</v>
      </c>
      <c r="CN192" s="1">
        <v>0.36399999999999999</v>
      </c>
      <c r="CO192" s="1">
        <v>154.89699999999999</v>
      </c>
      <c r="CP192" s="1">
        <v>20.007000000000001</v>
      </c>
      <c r="CQ192" s="1">
        <v>5.46</v>
      </c>
      <c r="CR192" s="1">
        <v>15.72</v>
      </c>
      <c r="CS192" s="1">
        <v>20.617000000000001</v>
      </c>
      <c r="CT192" s="1">
        <v>3.9220000000000002</v>
      </c>
      <c r="CU192" s="1">
        <v>20.754000000000001</v>
      </c>
      <c r="CV192" s="1">
        <v>0.13900000000000001</v>
      </c>
      <c r="CW192" s="1">
        <v>15.879</v>
      </c>
      <c r="CX192" s="1">
        <v>12.146000000000001</v>
      </c>
      <c r="CY192" s="1">
        <v>16.638999999999999</v>
      </c>
      <c r="CZ192" s="1">
        <v>13.737</v>
      </c>
      <c r="DA192" s="1">
        <v>33.366</v>
      </c>
      <c r="DB192" s="1">
        <v>24.332999999999998</v>
      </c>
      <c r="DC192" s="1">
        <v>23.122</v>
      </c>
      <c r="DD192" s="1">
        <v>3.633</v>
      </c>
      <c r="DE192" s="1">
        <v>41.707000000000001</v>
      </c>
      <c r="DF192" s="1">
        <v>44.816000000000003</v>
      </c>
      <c r="DG192" s="1">
        <v>9.8689999999999998</v>
      </c>
      <c r="DH192" s="1">
        <v>12.032</v>
      </c>
      <c r="DI192" s="1">
        <v>20.585000000000001</v>
      </c>
      <c r="DJ192" s="1">
        <v>3.0409999999999999</v>
      </c>
      <c r="DK192" s="1">
        <v>6.39</v>
      </c>
      <c r="DL192" s="1">
        <v>24.603999999999999</v>
      </c>
      <c r="DM192" s="1">
        <v>1.7310000000000001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1">
        <v>0</v>
      </c>
      <c r="GP192" s="1">
        <v>0</v>
      </c>
      <c r="GQ192" s="1">
        <v>0</v>
      </c>
      <c r="GR192" s="1">
        <v>0</v>
      </c>
      <c r="GS192" s="1">
        <v>0</v>
      </c>
      <c r="GT192" s="1">
        <v>0</v>
      </c>
      <c r="GU192" s="1">
        <v>0</v>
      </c>
      <c r="GV192" s="1">
        <v>0</v>
      </c>
      <c r="GW192" s="1">
        <v>0</v>
      </c>
      <c r="GX192" s="1">
        <v>0</v>
      </c>
      <c r="GY192" s="1">
        <v>0</v>
      </c>
      <c r="GZ192" s="1">
        <v>0</v>
      </c>
      <c r="HA192" s="1">
        <v>0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</v>
      </c>
      <c r="HQ192" s="1">
        <v>0</v>
      </c>
      <c r="HR192" s="1">
        <v>0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145.97800000000001</v>
      </c>
    </row>
    <row r="193" spans="2:232" x14ac:dyDescent="0.25">
      <c r="B193" t="s">
        <v>233</v>
      </c>
      <c r="C193" t="s">
        <v>112</v>
      </c>
      <c r="D193" s="1">
        <v>32.92</v>
      </c>
      <c r="E193" s="1">
        <v>0.56700000000000006</v>
      </c>
      <c r="F193" s="1">
        <v>4.7169999999999996</v>
      </c>
      <c r="G193" s="1">
        <v>1.5000000000000001E-2</v>
      </c>
      <c r="H193" s="1">
        <v>1E-3</v>
      </c>
      <c r="I193" s="1">
        <v>3.0999999999999996E-2</v>
      </c>
      <c r="J193" s="1">
        <v>0.35500000000000004</v>
      </c>
      <c r="K193" s="1">
        <v>403.78700000000003</v>
      </c>
      <c r="L193" s="1">
        <v>74.39500000000001</v>
      </c>
      <c r="M193" s="1">
        <v>137.429</v>
      </c>
      <c r="N193" s="1">
        <v>2.5129999999999999</v>
      </c>
      <c r="O193" s="1">
        <v>19.055999999999997</v>
      </c>
      <c r="P193" s="1">
        <v>38.902999999999999</v>
      </c>
      <c r="Q193" s="1">
        <v>4.6279999999999992</v>
      </c>
      <c r="R193" s="1">
        <v>4.9000000000000002E-2</v>
      </c>
      <c r="S193" s="1">
        <v>0.30999999999999994</v>
      </c>
      <c r="T193" s="1">
        <v>8.3000000000000004E-2</v>
      </c>
      <c r="U193" s="1">
        <v>4.1000000000000002E-2</v>
      </c>
      <c r="V193" s="1">
        <v>0.57199999999999995</v>
      </c>
      <c r="W193" s="1">
        <v>0.32600000000000001</v>
      </c>
      <c r="X193" s="1">
        <v>4.282</v>
      </c>
      <c r="Y193" s="1">
        <v>0.82699999999999996</v>
      </c>
      <c r="Z193" s="1">
        <v>4.4719999999999995</v>
      </c>
      <c r="AA193" s="1">
        <v>0.34500000000000003</v>
      </c>
      <c r="AB193" s="1">
        <v>2.0030000000000001</v>
      </c>
      <c r="AC193" s="1">
        <v>1E-3</v>
      </c>
      <c r="AD193" s="1">
        <v>0</v>
      </c>
      <c r="AE193" s="1">
        <v>0.30499999999999994</v>
      </c>
      <c r="AF193" s="1">
        <v>1E-3</v>
      </c>
      <c r="AG193" s="1">
        <v>0</v>
      </c>
      <c r="AH193" s="1">
        <v>0</v>
      </c>
      <c r="AI193" s="1">
        <v>0.22900000000000001</v>
      </c>
      <c r="AJ193" s="1">
        <v>2.3209999999999997</v>
      </c>
      <c r="AK193" s="1">
        <v>0.12300000000000001</v>
      </c>
      <c r="AL193" s="1">
        <v>10.726999999999999</v>
      </c>
      <c r="AM193" s="1">
        <v>4.4629999999999992</v>
      </c>
      <c r="AN193" s="1">
        <v>99.375</v>
      </c>
      <c r="AO193" s="1">
        <v>11.493</v>
      </c>
      <c r="AP193" s="1">
        <v>1.3000000000000001E-2</v>
      </c>
      <c r="AQ193" s="1">
        <v>17.616</v>
      </c>
      <c r="AR193" s="1">
        <v>1.4680000000000002</v>
      </c>
      <c r="AS193" s="1">
        <v>6.7079999999999993</v>
      </c>
      <c r="AT193" s="1">
        <v>2.5000000000000001E-2</v>
      </c>
      <c r="AU193" s="1">
        <v>0.20300000000000001</v>
      </c>
      <c r="AV193" s="1">
        <v>6.5000000000000002E-2</v>
      </c>
      <c r="AW193" s="1">
        <v>1.2999999999999998</v>
      </c>
      <c r="AX193" s="1">
        <v>0.1</v>
      </c>
      <c r="AY193" s="1">
        <v>1.7000000000000001E-2</v>
      </c>
      <c r="AZ193" s="1">
        <v>3.1030000000000002</v>
      </c>
      <c r="BA193" s="1">
        <v>0.20600000000000002</v>
      </c>
      <c r="BB193" s="1">
        <v>8.7000000000000008E-2</v>
      </c>
      <c r="BC193" s="1">
        <v>11.287000000000001</v>
      </c>
      <c r="BD193" s="1">
        <v>1.4590000000000001</v>
      </c>
      <c r="BE193" s="1">
        <v>4.5860000000000012</v>
      </c>
      <c r="BF193" s="1">
        <v>6.2680000000000007</v>
      </c>
      <c r="BG193" s="1">
        <v>2.1390000000000002</v>
      </c>
      <c r="BH193" s="1">
        <v>1.345</v>
      </c>
      <c r="BI193" s="1">
        <v>0</v>
      </c>
      <c r="BJ193" s="1">
        <v>1.6740000000000002</v>
      </c>
      <c r="BK193" s="1">
        <v>1.1769999999999998</v>
      </c>
      <c r="BL193" s="1">
        <v>0.30799999999999994</v>
      </c>
      <c r="BM193" s="1">
        <v>4.593</v>
      </c>
      <c r="BN193" s="1">
        <v>0.94300000000000006</v>
      </c>
      <c r="BO193" s="1">
        <v>0.626</v>
      </c>
      <c r="BP193" s="1">
        <v>4.3479999999999999</v>
      </c>
      <c r="BQ193" s="1">
        <v>6.7469999999999999</v>
      </c>
      <c r="BR193" s="1">
        <v>1.1560000000000001</v>
      </c>
      <c r="BS193" s="1">
        <v>9.5790000000000024</v>
      </c>
      <c r="BT193" s="1">
        <v>1.054</v>
      </c>
      <c r="BU193" s="1">
        <v>13.204000000000002</v>
      </c>
      <c r="BV193" s="1">
        <v>2.7909999999999999</v>
      </c>
      <c r="BW193" s="1">
        <v>7.6790000000000003</v>
      </c>
      <c r="BX193" s="1">
        <v>854.97899999999993</v>
      </c>
      <c r="BY193" s="1">
        <v>145.07800000000003</v>
      </c>
      <c r="BZ193" s="1">
        <v>60.730000000000004</v>
      </c>
      <c r="CA193" s="1">
        <v>1.0189999999999999</v>
      </c>
      <c r="CB193" s="1">
        <v>2.0830000000000002</v>
      </c>
      <c r="CC193" s="1">
        <v>44.587999999999994</v>
      </c>
      <c r="CD193" s="1">
        <v>0</v>
      </c>
      <c r="CE193" s="1">
        <v>2.7270000000000003</v>
      </c>
      <c r="CF193" s="1">
        <v>24.080000000000002</v>
      </c>
      <c r="CG193" s="1">
        <v>6.3180000000000005</v>
      </c>
      <c r="CH193" s="1">
        <v>33.764000000000003</v>
      </c>
      <c r="CI193" s="1">
        <v>8.9980000000000011</v>
      </c>
      <c r="CJ193" s="1">
        <v>4.2280000000000006</v>
      </c>
      <c r="CK193" s="1">
        <v>7.8250000000000002</v>
      </c>
      <c r="CL193" s="1">
        <v>1.7899999999999998</v>
      </c>
      <c r="CM193" s="1">
        <v>17.058</v>
      </c>
      <c r="CN193" s="1">
        <v>0.52699999999999991</v>
      </c>
      <c r="CO193" s="1">
        <v>22.918999999999997</v>
      </c>
      <c r="CP193" s="1">
        <v>11.496</v>
      </c>
      <c r="CQ193" s="1">
        <v>37.007999999999996</v>
      </c>
      <c r="CR193" s="1">
        <v>8.2359999999999989</v>
      </c>
      <c r="CS193" s="1">
        <v>0</v>
      </c>
      <c r="CT193" s="1">
        <v>6.7459999999999996</v>
      </c>
      <c r="CU193" s="1">
        <v>63.061999999999998</v>
      </c>
      <c r="CV193" s="1">
        <v>26.196000000000002</v>
      </c>
      <c r="CW193" s="1">
        <v>39.093000000000004</v>
      </c>
      <c r="CX193" s="1">
        <v>1.4520000000000002</v>
      </c>
      <c r="CY193" s="1">
        <v>69.049999999999983</v>
      </c>
      <c r="CZ193" s="1">
        <v>7.629999999999999</v>
      </c>
      <c r="DA193" s="1">
        <v>13.875</v>
      </c>
      <c r="DB193" s="1">
        <v>19.377999999999997</v>
      </c>
      <c r="DC193" s="1">
        <v>23.557000000000002</v>
      </c>
      <c r="DD193" s="1">
        <v>3.8039999999999998</v>
      </c>
      <c r="DE193" s="1">
        <v>0.76200000000000012</v>
      </c>
      <c r="DF193" s="1">
        <v>26.647999999999996</v>
      </c>
      <c r="DG193" s="1">
        <v>3.9910000000000001</v>
      </c>
      <c r="DH193" s="1">
        <v>5.4260000000000002</v>
      </c>
      <c r="DI193" s="1">
        <v>6.9589999999999996</v>
      </c>
      <c r="DJ193" s="1">
        <v>1.8290000000000002</v>
      </c>
      <c r="DK193" s="1">
        <v>1.6260000000000001</v>
      </c>
      <c r="DL193" s="1">
        <v>21.157</v>
      </c>
      <c r="DM193" s="1">
        <v>2.4390000000000001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1">
        <v>0</v>
      </c>
      <c r="GP193" s="1">
        <v>0</v>
      </c>
      <c r="GQ193" s="1">
        <v>0</v>
      </c>
      <c r="GR193" s="1">
        <v>0</v>
      </c>
      <c r="GS193" s="1">
        <v>0</v>
      </c>
      <c r="GT193" s="1">
        <v>0</v>
      </c>
      <c r="GU193" s="1">
        <v>0</v>
      </c>
      <c r="GV193" s="1">
        <v>0</v>
      </c>
      <c r="GW193" s="1">
        <v>0</v>
      </c>
      <c r="GX193" s="1">
        <v>0</v>
      </c>
      <c r="GY193" s="1">
        <v>0</v>
      </c>
      <c r="GZ193" s="1">
        <v>0</v>
      </c>
      <c r="HA193" s="1">
        <v>0</v>
      </c>
      <c r="HB193" s="1">
        <v>0</v>
      </c>
      <c r="HC193" s="1">
        <v>0</v>
      </c>
      <c r="HD193" s="1">
        <v>0</v>
      </c>
      <c r="HE193" s="1">
        <v>0</v>
      </c>
      <c r="HF193" s="1">
        <v>0</v>
      </c>
      <c r="HG193" s="1">
        <v>0</v>
      </c>
      <c r="HH193" s="1">
        <v>0</v>
      </c>
      <c r="HI193" s="1">
        <v>0</v>
      </c>
      <c r="HJ193" s="1">
        <v>0</v>
      </c>
      <c r="HK193" s="1">
        <v>0</v>
      </c>
      <c r="HL193" s="1">
        <v>0</v>
      </c>
      <c r="HM193" s="1">
        <v>0</v>
      </c>
      <c r="HN193" s="1">
        <v>0</v>
      </c>
      <c r="HO193" s="1">
        <v>0</v>
      </c>
      <c r="HP193" s="1">
        <v>0</v>
      </c>
      <c r="HQ193" s="1">
        <v>0</v>
      </c>
      <c r="HR193" s="1">
        <v>0</v>
      </c>
      <c r="HS193" s="1">
        <v>0</v>
      </c>
      <c r="HT193" s="1">
        <v>0</v>
      </c>
      <c r="HU193" s="1">
        <v>0</v>
      </c>
      <c r="HV193" s="1">
        <v>0</v>
      </c>
      <c r="HW193" s="1">
        <v>0</v>
      </c>
      <c r="HX193" s="1">
        <v>5386.0929999999998</v>
      </c>
    </row>
    <row r="194" spans="2:232" x14ac:dyDescent="0.25">
      <c r="B194" t="s">
        <v>234</v>
      </c>
      <c r="C194" t="s">
        <v>113</v>
      </c>
      <c r="D194" s="1">
        <v>98.381</v>
      </c>
      <c r="E194" s="1">
        <v>4.2030000000000003</v>
      </c>
      <c r="F194" s="1">
        <v>55.948999999999998</v>
      </c>
      <c r="G194" s="1">
        <v>2.7950000000000004</v>
      </c>
      <c r="H194" s="1">
        <v>0.158</v>
      </c>
      <c r="I194" s="1">
        <v>6.9379999999999997</v>
      </c>
      <c r="J194" s="1">
        <v>8.4809999999999999</v>
      </c>
      <c r="K194" s="1">
        <v>186.43400000000003</v>
      </c>
      <c r="L194" s="1">
        <v>95.762</v>
      </c>
      <c r="M194" s="1">
        <v>53.174999999999997</v>
      </c>
      <c r="N194" s="1">
        <v>139.96700000000001</v>
      </c>
      <c r="O194" s="1">
        <v>6.718</v>
      </c>
      <c r="P194" s="1">
        <v>49.431000000000004</v>
      </c>
      <c r="Q194" s="1">
        <v>13.611999999999998</v>
      </c>
      <c r="R194" s="1">
        <v>1.331</v>
      </c>
      <c r="S194" s="1">
        <v>1.0779999999999998</v>
      </c>
      <c r="T194" s="1">
        <v>3.5590000000000002</v>
      </c>
      <c r="U194" s="1">
        <v>1.3359999999999999</v>
      </c>
      <c r="V194" s="1">
        <v>24.265000000000001</v>
      </c>
      <c r="W194" s="1">
        <v>25.410999999999998</v>
      </c>
      <c r="X194" s="1">
        <v>50.480000000000004</v>
      </c>
      <c r="Y194" s="1">
        <v>28.594999999999999</v>
      </c>
      <c r="Z194" s="1">
        <v>287.43899999999996</v>
      </c>
      <c r="AA194" s="1">
        <v>118.87599999999999</v>
      </c>
      <c r="AB194" s="1">
        <v>224.006</v>
      </c>
      <c r="AC194" s="1">
        <v>5.0000000000000001E-3</v>
      </c>
      <c r="AD194" s="1">
        <v>0.28399999999999997</v>
      </c>
      <c r="AE194" s="1">
        <v>3.5700000000000003</v>
      </c>
      <c r="AF194" s="1">
        <v>4.5999999999999999E-2</v>
      </c>
      <c r="AG194" s="1">
        <v>1.329</v>
      </c>
      <c r="AH194" s="1">
        <v>1.2E-2</v>
      </c>
      <c r="AI194" s="1">
        <v>9.6490000000000009</v>
      </c>
      <c r="AJ194" s="1">
        <v>15.058</v>
      </c>
      <c r="AK194" s="1">
        <v>5.3039999999999994</v>
      </c>
      <c r="AL194" s="1">
        <v>62.048000000000009</v>
      </c>
      <c r="AM194" s="1">
        <v>38.814</v>
      </c>
      <c r="AN194" s="1">
        <v>79.552999999999997</v>
      </c>
      <c r="AO194" s="1">
        <v>121.92700000000001</v>
      </c>
      <c r="AP194" s="1">
        <v>0.86099999999999999</v>
      </c>
      <c r="AQ194" s="1">
        <v>132.828</v>
      </c>
      <c r="AR194" s="1">
        <v>17.701000000000001</v>
      </c>
      <c r="AS194" s="1">
        <v>38.087999999999994</v>
      </c>
      <c r="AT194" s="1">
        <v>0.26799999999999996</v>
      </c>
      <c r="AU194" s="1">
        <v>13.273999999999999</v>
      </c>
      <c r="AV194" s="1">
        <v>9.6579999999999995</v>
      </c>
      <c r="AW194" s="1">
        <v>81.164000000000001</v>
      </c>
      <c r="AX194" s="1">
        <v>15.244999999999999</v>
      </c>
      <c r="AY194" s="1">
        <v>3.274</v>
      </c>
      <c r="AZ194" s="1">
        <v>27.469000000000001</v>
      </c>
      <c r="BA194" s="1">
        <v>8.2829999999999995</v>
      </c>
      <c r="BB194" s="1">
        <v>0.58499999999999996</v>
      </c>
      <c r="BC194" s="1">
        <v>163.899</v>
      </c>
      <c r="BD194" s="1">
        <v>22.387999999999998</v>
      </c>
      <c r="BE194" s="1">
        <v>41.622</v>
      </c>
      <c r="BF194" s="1">
        <v>64.471999999999994</v>
      </c>
      <c r="BG194" s="1">
        <v>17.03</v>
      </c>
      <c r="BH194" s="1">
        <v>19.157999999999998</v>
      </c>
      <c r="BI194" s="1">
        <v>0</v>
      </c>
      <c r="BJ194" s="1">
        <v>28.346999999999998</v>
      </c>
      <c r="BK194" s="1">
        <v>8.5470000000000006</v>
      </c>
      <c r="BL194" s="1">
        <v>2.4969999999999999</v>
      </c>
      <c r="BM194" s="1">
        <v>45.530999999999999</v>
      </c>
      <c r="BN194" s="1">
        <v>10.331</v>
      </c>
      <c r="BO194" s="1">
        <v>6.8529999999999998</v>
      </c>
      <c r="BP194" s="1">
        <v>51.76</v>
      </c>
      <c r="BQ194" s="1">
        <v>70.492000000000004</v>
      </c>
      <c r="BR194" s="1">
        <v>5.8330000000000002</v>
      </c>
      <c r="BS194" s="1">
        <v>39.466999999999999</v>
      </c>
      <c r="BT194" s="1">
        <v>4.415</v>
      </c>
      <c r="BU194" s="1">
        <v>39.196000000000005</v>
      </c>
      <c r="BV194" s="1">
        <v>14.998000000000001</v>
      </c>
      <c r="BW194" s="1">
        <v>31.698</v>
      </c>
      <c r="BX194" s="1">
        <v>1042.0630000000001</v>
      </c>
      <c r="BY194" s="1">
        <v>367.37300000000005</v>
      </c>
      <c r="BZ194" s="1">
        <v>321.31900000000002</v>
      </c>
      <c r="CA194" s="1">
        <v>7.9260000000000002</v>
      </c>
      <c r="CB194" s="1">
        <v>32.06</v>
      </c>
      <c r="CC194" s="1">
        <v>169.30600000000001</v>
      </c>
      <c r="CD194" s="1">
        <v>16.727</v>
      </c>
      <c r="CE194" s="1">
        <v>6.1839999999999993</v>
      </c>
      <c r="CF194" s="1">
        <v>3.9560000000000004</v>
      </c>
      <c r="CG194" s="1">
        <v>91.467999999999989</v>
      </c>
      <c r="CH194" s="1">
        <v>184.32599999999999</v>
      </c>
      <c r="CI194" s="1">
        <v>8.51</v>
      </c>
      <c r="CJ194" s="1">
        <v>97.564000000000007</v>
      </c>
      <c r="CK194" s="1">
        <v>28.728999999999999</v>
      </c>
      <c r="CL194" s="1">
        <v>0.76900000000000002</v>
      </c>
      <c r="CM194" s="1">
        <v>325.60999999999996</v>
      </c>
      <c r="CN194" s="1">
        <v>2.5190000000000001</v>
      </c>
      <c r="CO194" s="1">
        <v>276.79899999999998</v>
      </c>
      <c r="CP194" s="1">
        <v>88.78</v>
      </c>
      <c r="CQ194" s="1">
        <v>77.564999999999998</v>
      </c>
      <c r="CR194" s="1">
        <v>17.132000000000001</v>
      </c>
      <c r="CS194" s="1">
        <v>0</v>
      </c>
      <c r="CT194" s="1">
        <v>1.6820000000000002</v>
      </c>
      <c r="CU194" s="1">
        <v>2025.8319999999999</v>
      </c>
      <c r="CV194" s="1">
        <v>63.291999999999994</v>
      </c>
      <c r="CW194" s="1">
        <v>990.41500000000008</v>
      </c>
      <c r="CX194" s="1">
        <v>49.691000000000003</v>
      </c>
      <c r="CY194" s="1">
        <v>489.89199999999994</v>
      </c>
      <c r="CZ194" s="1">
        <v>20.003</v>
      </c>
      <c r="DA194" s="1">
        <v>151.84700000000001</v>
      </c>
      <c r="DB194" s="1">
        <v>116.21000000000001</v>
      </c>
      <c r="DC194" s="1">
        <v>134.958</v>
      </c>
      <c r="DD194" s="1">
        <v>25.742999999999999</v>
      </c>
      <c r="DE194" s="1">
        <v>67.230999999999995</v>
      </c>
      <c r="DF194" s="1">
        <v>24.704000000000001</v>
      </c>
      <c r="DG194" s="1">
        <v>38.713999999999999</v>
      </c>
      <c r="DH194" s="1">
        <v>91.512</v>
      </c>
      <c r="DI194" s="1">
        <v>95.548999999999992</v>
      </c>
      <c r="DJ194" s="1">
        <v>14.702</v>
      </c>
      <c r="DK194" s="1">
        <v>13.257</v>
      </c>
      <c r="DL194" s="1">
        <v>67.994</v>
      </c>
      <c r="DM194" s="1">
        <v>19.722000000000001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0</v>
      </c>
      <c r="EV194" s="1">
        <v>0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1">
        <v>0</v>
      </c>
      <c r="GP194" s="1">
        <v>0</v>
      </c>
      <c r="GQ194" s="1">
        <v>0</v>
      </c>
      <c r="GR194" s="1">
        <v>0</v>
      </c>
      <c r="GS194" s="1">
        <v>0</v>
      </c>
      <c r="GT194" s="1">
        <v>0</v>
      </c>
      <c r="GU194" s="1">
        <v>0</v>
      </c>
      <c r="GV194" s="1">
        <v>0</v>
      </c>
      <c r="GW194" s="1">
        <v>0</v>
      </c>
      <c r="GX194" s="1">
        <v>0</v>
      </c>
      <c r="GY194" s="1">
        <v>0</v>
      </c>
      <c r="GZ194" s="1">
        <v>0</v>
      </c>
      <c r="HA194" s="1">
        <v>0</v>
      </c>
      <c r="HB194" s="1">
        <v>0</v>
      </c>
      <c r="HC194" s="1">
        <v>0</v>
      </c>
      <c r="HD194" s="1">
        <v>0</v>
      </c>
      <c r="HE194" s="1">
        <v>0</v>
      </c>
      <c r="HF194" s="1">
        <v>0</v>
      </c>
      <c r="HG194" s="1">
        <v>0</v>
      </c>
      <c r="HH194" s="1">
        <v>0</v>
      </c>
      <c r="HI194" s="1">
        <v>0</v>
      </c>
      <c r="HJ194" s="1">
        <v>0</v>
      </c>
      <c r="HK194" s="1">
        <v>0</v>
      </c>
      <c r="HL194" s="1">
        <v>0</v>
      </c>
      <c r="HM194" s="1">
        <v>0</v>
      </c>
      <c r="HN194" s="1">
        <v>0</v>
      </c>
      <c r="HO194" s="1">
        <v>0</v>
      </c>
      <c r="HP194" s="1">
        <v>0</v>
      </c>
      <c r="HQ194" s="1">
        <v>0</v>
      </c>
      <c r="HR194" s="1">
        <v>0</v>
      </c>
      <c r="HS194" s="1">
        <v>0</v>
      </c>
      <c r="HT194" s="1">
        <v>0</v>
      </c>
      <c r="HU194" s="1">
        <v>0</v>
      </c>
      <c r="HV194" s="1">
        <v>0</v>
      </c>
      <c r="HW194" s="1">
        <v>0</v>
      </c>
      <c r="HX194" s="1">
        <v>3534.328</v>
      </c>
    </row>
    <row r="195" spans="2:232" x14ac:dyDescent="0.25">
      <c r="B195" t="s">
        <v>235</v>
      </c>
      <c r="C195" t="s">
        <v>114</v>
      </c>
      <c r="D195" s="1">
        <v>912.18299999999999</v>
      </c>
      <c r="E195" s="1">
        <v>138.226</v>
      </c>
      <c r="F195" s="1">
        <v>153.18799999999999</v>
      </c>
      <c r="G195" s="1">
        <v>18.041</v>
      </c>
      <c r="H195" s="1">
        <v>16.251999999999999</v>
      </c>
      <c r="I195" s="1">
        <v>13.615</v>
      </c>
      <c r="J195" s="1">
        <v>94.748999999999995</v>
      </c>
      <c r="K195" s="1">
        <v>207.58700000000002</v>
      </c>
      <c r="L195" s="1">
        <v>129.905</v>
      </c>
      <c r="M195" s="1">
        <v>148.465</v>
      </c>
      <c r="N195" s="1">
        <v>261.48900000000003</v>
      </c>
      <c r="O195" s="1">
        <v>21.907</v>
      </c>
      <c r="P195" s="1">
        <v>52.835999999999999</v>
      </c>
      <c r="Q195" s="1">
        <v>1363.098</v>
      </c>
      <c r="R195" s="1">
        <v>34.536999999999999</v>
      </c>
      <c r="S195" s="1">
        <v>491.82499999999999</v>
      </c>
      <c r="T195" s="1">
        <v>199.31300000000002</v>
      </c>
      <c r="U195" s="1">
        <v>59.602999999999994</v>
      </c>
      <c r="V195" s="1">
        <v>344.27100000000002</v>
      </c>
      <c r="W195" s="1">
        <v>231.62700000000001</v>
      </c>
      <c r="X195" s="1">
        <v>158.42000000000002</v>
      </c>
      <c r="Y195" s="1">
        <v>373.48699999999997</v>
      </c>
      <c r="Z195" s="1">
        <v>74.39200000000001</v>
      </c>
      <c r="AA195" s="1">
        <v>157.27199999999999</v>
      </c>
      <c r="AB195" s="1">
        <v>133.227</v>
      </c>
      <c r="AC195" s="1">
        <v>11.093999999999999</v>
      </c>
      <c r="AD195" s="1">
        <v>43.883000000000003</v>
      </c>
      <c r="AE195" s="1">
        <v>48.838999999999999</v>
      </c>
      <c r="AF195" s="1">
        <v>0.26400000000000001</v>
      </c>
      <c r="AG195" s="1">
        <v>4.9539999999999997</v>
      </c>
      <c r="AH195" s="1">
        <v>1.22</v>
      </c>
      <c r="AI195" s="1">
        <v>650.21299999999997</v>
      </c>
      <c r="AJ195" s="1">
        <v>604.71999999999991</v>
      </c>
      <c r="AK195" s="1">
        <v>87.908000000000001</v>
      </c>
      <c r="AL195" s="1">
        <v>154.53100000000001</v>
      </c>
      <c r="AM195" s="1">
        <v>92.772000000000006</v>
      </c>
      <c r="AN195" s="1">
        <v>100.46900000000001</v>
      </c>
      <c r="AO195" s="1">
        <v>207.08500000000001</v>
      </c>
      <c r="AP195" s="1">
        <v>8.7100000000000009</v>
      </c>
      <c r="AQ195" s="1">
        <v>365.17599999999999</v>
      </c>
      <c r="AR195" s="1">
        <v>37.936</v>
      </c>
      <c r="AS195" s="1">
        <v>163.929</v>
      </c>
      <c r="AT195" s="1">
        <v>5.7809999999999997</v>
      </c>
      <c r="AU195" s="1">
        <v>99.766000000000005</v>
      </c>
      <c r="AV195" s="1">
        <v>29.472999999999999</v>
      </c>
      <c r="AW195" s="1">
        <v>596.72299999999996</v>
      </c>
      <c r="AX195" s="1">
        <v>86.379000000000005</v>
      </c>
      <c r="AY195" s="1">
        <v>78.75</v>
      </c>
      <c r="AZ195" s="1">
        <v>225.376</v>
      </c>
      <c r="BA195" s="1">
        <v>788.84300000000007</v>
      </c>
      <c r="BB195" s="1">
        <v>13.413</v>
      </c>
      <c r="BC195" s="1">
        <v>304.44799999999998</v>
      </c>
      <c r="BD195" s="1">
        <v>43.623000000000005</v>
      </c>
      <c r="BE195" s="1">
        <v>131.69200000000001</v>
      </c>
      <c r="BF195" s="1">
        <v>158.39500000000001</v>
      </c>
      <c r="BG195" s="1">
        <v>37.214999999999996</v>
      </c>
      <c r="BH195" s="1">
        <v>37.055999999999997</v>
      </c>
      <c r="BI195" s="1">
        <v>46.524000000000001</v>
      </c>
      <c r="BJ195" s="1">
        <v>65.421999999999997</v>
      </c>
      <c r="BK195" s="1">
        <v>58.417000000000002</v>
      </c>
      <c r="BL195" s="1">
        <v>15.954000000000001</v>
      </c>
      <c r="BM195" s="1">
        <v>162.49099999999999</v>
      </c>
      <c r="BN195" s="1">
        <v>105.28200000000001</v>
      </c>
      <c r="BO195" s="1">
        <v>47.405999999999999</v>
      </c>
      <c r="BP195" s="1">
        <v>119.012</v>
      </c>
      <c r="BQ195" s="1">
        <v>44.731000000000002</v>
      </c>
      <c r="BR195" s="1">
        <v>14.182</v>
      </c>
      <c r="BS195" s="1">
        <v>68.52000000000001</v>
      </c>
      <c r="BT195" s="1">
        <v>10.154</v>
      </c>
      <c r="BU195" s="1">
        <v>1144.624</v>
      </c>
      <c r="BV195" s="1">
        <v>497.154</v>
      </c>
      <c r="BW195" s="1">
        <v>732.68499999999995</v>
      </c>
      <c r="BX195" s="1">
        <v>3087.1980000000003</v>
      </c>
      <c r="BY195" s="1">
        <v>1032.1319999999998</v>
      </c>
      <c r="BZ195" s="1">
        <v>592.91600000000005</v>
      </c>
      <c r="CA195" s="1">
        <v>132.97200000000001</v>
      </c>
      <c r="CB195" s="1">
        <v>679.46199999999999</v>
      </c>
      <c r="CC195" s="1">
        <v>3956.9029999999998</v>
      </c>
      <c r="CD195" s="1">
        <v>330.53199999999998</v>
      </c>
      <c r="CE195" s="1">
        <v>16.592000000000002</v>
      </c>
      <c r="CF195" s="1">
        <v>505.09300000000002</v>
      </c>
      <c r="CG195" s="1">
        <v>184.416</v>
      </c>
      <c r="CH195" s="1">
        <v>316.33199999999999</v>
      </c>
      <c r="CI195" s="1">
        <v>49.350999999999999</v>
      </c>
      <c r="CJ195" s="1">
        <v>43.911999999999999</v>
      </c>
      <c r="CK195" s="1">
        <v>30.512</v>
      </c>
      <c r="CL195" s="1">
        <v>2.9550000000000001</v>
      </c>
      <c r="CM195" s="1">
        <v>143.608</v>
      </c>
      <c r="CN195" s="1">
        <v>1.804</v>
      </c>
      <c r="CO195" s="1">
        <v>42.759</v>
      </c>
      <c r="CP195" s="1">
        <v>25.776000000000003</v>
      </c>
      <c r="CQ195" s="1">
        <v>195.99799999999999</v>
      </c>
      <c r="CR195" s="1">
        <v>44.906000000000006</v>
      </c>
      <c r="CS195" s="1">
        <v>41.908000000000001</v>
      </c>
      <c r="CT195" s="1">
        <v>19.832999999999998</v>
      </c>
      <c r="CU195" s="1">
        <v>245.40799999999999</v>
      </c>
      <c r="CV195" s="1">
        <v>83.141999999999996</v>
      </c>
      <c r="CW195" s="1">
        <v>98.027000000000001</v>
      </c>
      <c r="CX195" s="1">
        <v>99.307000000000002</v>
      </c>
      <c r="CY195" s="1">
        <v>209.05399999999997</v>
      </c>
      <c r="CZ195" s="1">
        <v>128.268</v>
      </c>
      <c r="DA195" s="1">
        <v>111.03699999999999</v>
      </c>
      <c r="DB195" s="1">
        <v>185.80799999999999</v>
      </c>
      <c r="DC195" s="1">
        <v>199.79999999999998</v>
      </c>
      <c r="DD195" s="1">
        <v>27.097000000000001</v>
      </c>
      <c r="DE195" s="1">
        <v>523.98099999999999</v>
      </c>
      <c r="DF195" s="1">
        <v>204.16600000000003</v>
      </c>
      <c r="DG195" s="1">
        <v>41.239999999999995</v>
      </c>
      <c r="DH195" s="1">
        <v>126.75099999999999</v>
      </c>
      <c r="DI195" s="1">
        <v>76.543999999999997</v>
      </c>
      <c r="DJ195" s="1">
        <v>100.822</v>
      </c>
      <c r="DK195" s="1">
        <v>119.81399999999999</v>
      </c>
      <c r="DL195" s="1">
        <v>107.325</v>
      </c>
      <c r="DM195" s="1">
        <v>28.747999999999998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1">
        <v>0</v>
      </c>
      <c r="GP195" s="1">
        <v>0</v>
      </c>
      <c r="GQ195" s="1">
        <v>0</v>
      </c>
      <c r="GR195" s="1">
        <v>0</v>
      </c>
      <c r="GS195" s="1">
        <v>0</v>
      </c>
      <c r="GT195" s="1">
        <v>0</v>
      </c>
      <c r="GU195" s="1">
        <v>0</v>
      </c>
      <c r="GV195" s="1">
        <v>0</v>
      </c>
      <c r="GW195" s="1">
        <v>0</v>
      </c>
      <c r="GX195" s="1">
        <v>0</v>
      </c>
      <c r="GY195" s="1">
        <v>0</v>
      </c>
      <c r="GZ195" s="1">
        <v>0</v>
      </c>
      <c r="HA195" s="1">
        <v>0</v>
      </c>
      <c r="HB195" s="1">
        <v>0</v>
      </c>
      <c r="HC195" s="1">
        <v>0</v>
      </c>
      <c r="HD195" s="1">
        <v>0</v>
      </c>
      <c r="HE195" s="1">
        <v>0</v>
      </c>
      <c r="HF195" s="1">
        <v>0</v>
      </c>
      <c r="HG195" s="1">
        <v>0</v>
      </c>
      <c r="HH195" s="1">
        <v>0</v>
      </c>
      <c r="HI195" s="1">
        <v>0</v>
      </c>
      <c r="HJ195" s="1">
        <v>0</v>
      </c>
      <c r="HK195" s="1">
        <v>0</v>
      </c>
      <c r="HL195" s="1">
        <v>0</v>
      </c>
      <c r="HM195" s="1">
        <v>0</v>
      </c>
      <c r="HN195" s="1">
        <v>0</v>
      </c>
      <c r="HO195" s="1">
        <v>0</v>
      </c>
      <c r="HP195" s="1">
        <v>0</v>
      </c>
      <c r="HQ195" s="1">
        <v>0</v>
      </c>
      <c r="HR195" s="1">
        <v>0</v>
      </c>
      <c r="HS195" s="1">
        <v>0</v>
      </c>
      <c r="HT195" s="1">
        <v>0</v>
      </c>
      <c r="HU195" s="1">
        <v>0</v>
      </c>
      <c r="HV195" s="1">
        <v>0</v>
      </c>
      <c r="HW195" s="1">
        <v>0</v>
      </c>
      <c r="HX195" s="1">
        <v>9887.3919999999998</v>
      </c>
    </row>
    <row r="196" spans="2:232" x14ac:dyDescent="0.25">
      <c r="B196" t="s">
        <v>236</v>
      </c>
      <c r="C196" t="s">
        <v>115</v>
      </c>
      <c r="D196" s="1">
        <v>35.36</v>
      </c>
      <c r="E196" s="1">
        <v>4.4829999999999997</v>
      </c>
      <c r="F196" s="1">
        <v>14.465</v>
      </c>
      <c r="G196" s="1">
        <v>0.70399999999999996</v>
      </c>
      <c r="H196" s="1">
        <v>0.34599999999999997</v>
      </c>
      <c r="I196" s="1">
        <v>0.94199999999999995</v>
      </c>
      <c r="J196" s="1">
        <v>0.55700000000000005</v>
      </c>
      <c r="K196" s="1">
        <v>654.12599999999998</v>
      </c>
      <c r="L196" s="1">
        <v>9.1519999999999992</v>
      </c>
      <c r="M196" s="1">
        <v>238.56800000000001</v>
      </c>
      <c r="N196" s="1">
        <v>114.735</v>
      </c>
      <c r="O196" s="1">
        <v>2.8479999999999999</v>
      </c>
      <c r="P196" s="1">
        <v>0.93500000000000005</v>
      </c>
      <c r="Q196" s="1">
        <v>12.711</v>
      </c>
      <c r="R196" s="1">
        <v>2.1629999999999998</v>
      </c>
      <c r="S196" s="1">
        <v>8.4890000000000008</v>
      </c>
      <c r="T196" s="1">
        <v>4.1150000000000002</v>
      </c>
      <c r="U196" s="1">
        <v>1.992</v>
      </c>
      <c r="V196" s="1">
        <v>39.127000000000002</v>
      </c>
      <c r="W196" s="1">
        <v>3.1070000000000002</v>
      </c>
      <c r="X196" s="1">
        <v>2.1070000000000002</v>
      </c>
      <c r="Y196" s="1">
        <v>5.7009999999999996</v>
      </c>
      <c r="Z196" s="1">
        <v>0.32200000000000001</v>
      </c>
      <c r="AA196" s="1">
        <v>6.5469999999999997</v>
      </c>
      <c r="AB196" s="1">
        <v>5.984</v>
      </c>
      <c r="AC196" s="1">
        <v>1.34</v>
      </c>
      <c r="AD196" s="1">
        <v>0.28999999999999998</v>
      </c>
      <c r="AE196" s="1">
        <v>4.7809999999999997</v>
      </c>
      <c r="AF196" s="1">
        <v>0</v>
      </c>
      <c r="AG196" s="1">
        <v>3.0000000000000001E-3</v>
      </c>
      <c r="AH196" s="1">
        <v>1.4999999999999999E-2</v>
      </c>
      <c r="AI196" s="1">
        <v>3.4630000000000001</v>
      </c>
      <c r="AJ196" s="1">
        <v>2.2370000000000001</v>
      </c>
      <c r="AK196" s="1">
        <v>0.64500000000000002</v>
      </c>
      <c r="AL196" s="1">
        <v>0.251</v>
      </c>
      <c r="AM196" s="1">
        <v>6.3E-2</v>
      </c>
      <c r="AN196" s="1">
        <v>2.3780000000000001</v>
      </c>
      <c r="AO196" s="1">
        <v>2.1419999999999999</v>
      </c>
      <c r="AP196" s="1">
        <v>1.204</v>
      </c>
      <c r="AQ196" s="1">
        <v>12.972</v>
      </c>
      <c r="AR196" s="1">
        <v>4.1639999999999997</v>
      </c>
      <c r="AS196" s="1">
        <v>2.0619999999999998</v>
      </c>
      <c r="AT196" s="1">
        <v>6.9000000000000006E-2</v>
      </c>
      <c r="AU196" s="1">
        <v>1.591</v>
      </c>
      <c r="AV196" s="1">
        <v>0.376</v>
      </c>
      <c r="AW196" s="1">
        <v>4.95</v>
      </c>
      <c r="AX196" s="1">
        <v>1.0189999999999999</v>
      </c>
      <c r="AY196" s="1">
        <v>1.042</v>
      </c>
      <c r="AZ196" s="1">
        <v>143.65600000000001</v>
      </c>
      <c r="BA196" s="1">
        <v>295.03899999999999</v>
      </c>
      <c r="BB196" s="1">
        <v>1.325</v>
      </c>
      <c r="BC196" s="1">
        <v>18.574999999999999</v>
      </c>
      <c r="BD196" s="1">
        <v>3.661</v>
      </c>
      <c r="BE196" s="1">
        <v>6.0140000000000002</v>
      </c>
      <c r="BF196" s="1">
        <v>4.0629999999999997</v>
      </c>
      <c r="BG196" s="1">
        <v>1.9370000000000001</v>
      </c>
      <c r="BH196" s="1">
        <v>1.159</v>
      </c>
      <c r="BI196" s="1">
        <v>1.9710000000000001</v>
      </c>
      <c r="BJ196" s="1">
        <v>0.46800000000000003</v>
      </c>
      <c r="BK196" s="1">
        <v>0.72599999999999998</v>
      </c>
      <c r="BL196" s="1">
        <v>0.32500000000000001</v>
      </c>
      <c r="BM196" s="1">
        <v>4.1150000000000002</v>
      </c>
      <c r="BN196" s="1">
        <v>1.42</v>
      </c>
      <c r="BO196" s="1">
        <v>0.27600000000000002</v>
      </c>
      <c r="BP196" s="1">
        <v>59.776000000000003</v>
      </c>
      <c r="BQ196" s="1">
        <v>0.158</v>
      </c>
      <c r="BR196" s="1">
        <v>9.2999999999999999E-2</v>
      </c>
      <c r="BS196" s="1">
        <v>1.528</v>
      </c>
      <c r="BT196" s="1">
        <v>7.4770000000000003</v>
      </c>
      <c r="BU196" s="1">
        <v>8.6159999999999997</v>
      </c>
      <c r="BV196" s="1">
        <v>3.8660000000000001</v>
      </c>
      <c r="BW196" s="1">
        <v>8.1920000000000002</v>
      </c>
      <c r="BX196" s="1">
        <v>33.463000000000001</v>
      </c>
      <c r="BY196" s="1">
        <v>411.274</v>
      </c>
      <c r="BZ196" s="1">
        <v>3.5720000000000001</v>
      </c>
      <c r="CA196" s="1">
        <v>1.224</v>
      </c>
      <c r="CB196" s="1">
        <v>6.1630000000000003</v>
      </c>
      <c r="CC196" s="1">
        <v>243.691</v>
      </c>
      <c r="CD196" s="1">
        <v>0.40400000000000003</v>
      </c>
      <c r="CE196" s="1">
        <v>34.215000000000003</v>
      </c>
      <c r="CF196" s="1">
        <v>4.4550000000000001</v>
      </c>
      <c r="CG196" s="1">
        <v>9.4779999999999998</v>
      </c>
      <c r="CH196" s="1">
        <v>167.94499999999999</v>
      </c>
      <c r="CI196" s="1">
        <v>4.9000000000000002E-2</v>
      </c>
      <c r="CJ196" s="1">
        <v>0.127</v>
      </c>
      <c r="CK196" s="1">
        <v>6.0000000000000001E-3</v>
      </c>
      <c r="CL196" s="1">
        <v>0</v>
      </c>
      <c r="CM196" s="1">
        <v>0.52</v>
      </c>
      <c r="CN196" s="1">
        <v>7.0000000000000001E-3</v>
      </c>
      <c r="CO196" s="1">
        <v>0.13400000000000001</v>
      </c>
      <c r="CP196" s="1">
        <v>6.3E-2</v>
      </c>
      <c r="CQ196" s="1">
        <v>0.14799999999999999</v>
      </c>
      <c r="CR196" s="1">
        <v>0.21099999999999999</v>
      </c>
      <c r="CS196" s="1">
        <v>0.37</v>
      </c>
      <c r="CT196" s="1">
        <v>4.5999999999999999E-2</v>
      </c>
      <c r="CU196" s="1">
        <v>0.93799999999999994</v>
      </c>
      <c r="CV196" s="1">
        <v>5.0000000000000001E-3</v>
      </c>
      <c r="CW196" s="1">
        <v>0.122</v>
      </c>
      <c r="CX196" s="1">
        <v>0.38900000000000001</v>
      </c>
      <c r="CY196" s="1">
        <v>2.8890000000000002</v>
      </c>
      <c r="CZ196" s="1">
        <v>0.48699999999999999</v>
      </c>
      <c r="DA196" s="1">
        <v>0.77400000000000002</v>
      </c>
      <c r="DB196" s="1">
        <v>0.27700000000000002</v>
      </c>
      <c r="DC196" s="1">
        <v>0.29099999999999998</v>
      </c>
      <c r="DD196" s="1">
        <v>4.7E-2</v>
      </c>
      <c r="DE196" s="1">
        <v>3.3460000000000001</v>
      </c>
      <c r="DF196" s="1">
        <v>1.5680000000000001</v>
      </c>
      <c r="DG196" s="1">
        <v>0.57899999999999996</v>
      </c>
      <c r="DH196" s="1">
        <v>1.252</v>
      </c>
      <c r="DI196" s="1">
        <v>0.47</v>
      </c>
      <c r="DJ196" s="1">
        <v>0.51900000000000002</v>
      </c>
      <c r="DK196" s="1">
        <v>1.1499999999999999</v>
      </c>
      <c r="DL196" s="1">
        <v>0.52900000000000003</v>
      </c>
      <c r="DM196" s="1">
        <v>1.099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1">
        <v>0</v>
      </c>
      <c r="GP196" s="1">
        <v>0</v>
      </c>
      <c r="GQ196" s="1">
        <v>0</v>
      </c>
      <c r="GR196" s="1">
        <v>0</v>
      </c>
      <c r="GS196" s="1">
        <v>0</v>
      </c>
      <c r="GT196" s="1">
        <v>0</v>
      </c>
      <c r="GU196" s="1">
        <v>0</v>
      </c>
      <c r="GV196" s="1">
        <v>0</v>
      </c>
      <c r="GW196" s="1">
        <v>0</v>
      </c>
      <c r="GX196" s="1">
        <v>0</v>
      </c>
      <c r="GY196" s="1">
        <v>0</v>
      </c>
      <c r="GZ196" s="1">
        <v>0</v>
      </c>
      <c r="HA196" s="1">
        <v>0</v>
      </c>
      <c r="HB196" s="1">
        <v>0</v>
      </c>
      <c r="HC196" s="1">
        <v>0</v>
      </c>
      <c r="HD196" s="1">
        <v>0</v>
      </c>
      <c r="HE196" s="1">
        <v>0</v>
      </c>
      <c r="HF196" s="1">
        <v>0</v>
      </c>
      <c r="HG196" s="1">
        <v>0</v>
      </c>
      <c r="HH196" s="1">
        <v>0</v>
      </c>
      <c r="HI196" s="1">
        <v>0</v>
      </c>
      <c r="HJ196" s="1">
        <v>0</v>
      </c>
      <c r="HK196" s="1">
        <v>0</v>
      </c>
      <c r="HL196" s="1">
        <v>0</v>
      </c>
      <c r="HM196" s="1">
        <v>0</v>
      </c>
      <c r="HN196" s="1">
        <v>0</v>
      </c>
      <c r="HO196" s="1">
        <v>0</v>
      </c>
      <c r="HP196" s="1">
        <v>0</v>
      </c>
      <c r="HQ196" s="1">
        <v>0</v>
      </c>
      <c r="HR196" s="1">
        <v>0</v>
      </c>
      <c r="HS196" s="1">
        <v>0</v>
      </c>
      <c r="HT196" s="1">
        <v>0</v>
      </c>
      <c r="HU196" s="1">
        <v>0</v>
      </c>
      <c r="HV196" s="1">
        <v>0</v>
      </c>
      <c r="HW196" s="1">
        <v>0</v>
      </c>
      <c r="HX196" s="1">
        <v>6699.2030000000004</v>
      </c>
    </row>
    <row r="197" spans="2:232" x14ac:dyDescent="0.25">
      <c r="B197" t="s">
        <v>237</v>
      </c>
      <c r="C197" t="s">
        <v>116</v>
      </c>
      <c r="D197" s="1">
        <v>17.684999999999999</v>
      </c>
      <c r="E197" s="1">
        <v>0.11899999999999999</v>
      </c>
      <c r="F197" s="1">
        <v>0.80600000000000005</v>
      </c>
      <c r="G197" s="1">
        <v>1.599</v>
      </c>
      <c r="H197" s="1">
        <v>0.27500000000000002</v>
      </c>
      <c r="I197" s="1">
        <v>0.68599999999999994</v>
      </c>
      <c r="J197" s="1">
        <v>0.34299999999999997</v>
      </c>
      <c r="K197" s="1">
        <v>11.507</v>
      </c>
      <c r="L197" s="1">
        <v>57.748000000000005</v>
      </c>
      <c r="M197" s="1">
        <v>29.099</v>
      </c>
      <c r="N197" s="1">
        <v>36.653999999999996</v>
      </c>
      <c r="O197" s="1">
        <v>15.295</v>
      </c>
      <c r="P197" s="1">
        <v>32.036000000000001</v>
      </c>
      <c r="Q197" s="1">
        <v>8.9149999999999991</v>
      </c>
      <c r="R197" s="1">
        <v>0.14000000000000001</v>
      </c>
      <c r="S197" s="1">
        <v>7.2850000000000001</v>
      </c>
      <c r="T197" s="1">
        <v>4.3569999999999993</v>
      </c>
      <c r="U197" s="1">
        <v>5.8729999999999993</v>
      </c>
      <c r="V197" s="1">
        <v>7.6920000000000002</v>
      </c>
      <c r="W197" s="1">
        <v>6.4060000000000006</v>
      </c>
      <c r="X197" s="1">
        <v>11.427000000000001</v>
      </c>
      <c r="Y197" s="1">
        <v>20.134</v>
      </c>
      <c r="Z197" s="1">
        <v>4.75</v>
      </c>
      <c r="AA197" s="1">
        <v>2.915</v>
      </c>
      <c r="AB197" s="1">
        <v>5.2619999999999996</v>
      </c>
      <c r="AC197" s="1">
        <v>0.05</v>
      </c>
      <c r="AD197" s="1">
        <v>5.5999999999999994E-2</v>
      </c>
      <c r="AE197" s="1">
        <v>1.4949999999999999</v>
      </c>
      <c r="AF197" s="1">
        <v>6.9000000000000006E-2</v>
      </c>
      <c r="AG197" s="1">
        <v>0.245</v>
      </c>
      <c r="AH197" s="1">
        <v>3.3000000000000002E-2</v>
      </c>
      <c r="AI197" s="1">
        <v>0.874</v>
      </c>
      <c r="AJ197" s="1">
        <v>6.0339999999999998</v>
      </c>
      <c r="AK197" s="1">
        <v>9.8789999999999996</v>
      </c>
      <c r="AL197" s="1">
        <v>12.998999999999999</v>
      </c>
      <c r="AM197" s="1">
        <v>1.5880000000000001</v>
      </c>
      <c r="AN197" s="1">
        <v>334.26</v>
      </c>
      <c r="AO197" s="1">
        <v>1.9750000000000001</v>
      </c>
      <c r="AP197" s="1">
        <v>0.54100000000000004</v>
      </c>
      <c r="AQ197" s="1">
        <v>343.15700000000004</v>
      </c>
      <c r="AR197" s="1">
        <v>0.51</v>
      </c>
      <c r="AS197" s="1">
        <v>47.363</v>
      </c>
      <c r="AT197" s="1">
        <v>2.3860000000000001</v>
      </c>
      <c r="AU197" s="1">
        <v>32.72</v>
      </c>
      <c r="AV197" s="1">
        <v>9.673</v>
      </c>
      <c r="AW197" s="1">
        <v>8.0730000000000004</v>
      </c>
      <c r="AX197" s="1">
        <v>19.343</v>
      </c>
      <c r="AY197" s="1">
        <v>4.3289999999999997</v>
      </c>
      <c r="AZ197" s="1">
        <v>25.824000000000002</v>
      </c>
      <c r="BA197" s="1">
        <v>348.76100000000002</v>
      </c>
      <c r="BB197" s="1">
        <v>2.6030000000000002</v>
      </c>
      <c r="BC197" s="1">
        <v>12.853999999999999</v>
      </c>
      <c r="BD197" s="1">
        <v>5.141</v>
      </c>
      <c r="BE197" s="1">
        <v>7.9269999999999996</v>
      </c>
      <c r="BF197" s="1">
        <v>4.68</v>
      </c>
      <c r="BG197" s="1">
        <v>2.694</v>
      </c>
      <c r="BH197" s="1">
        <v>2.4359999999999999</v>
      </c>
      <c r="BI197" s="1">
        <v>3.0569999999999999</v>
      </c>
      <c r="BJ197" s="1">
        <v>2.3490000000000002</v>
      </c>
      <c r="BK197" s="1">
        <v>1.085</v>
      </c>
      <c r="BL197" s="1">
        <v>0.96199999999999997</v>
      </c>
      <c r="BM197" s="1">
        <v>2.7080000000000002</v>
      </c>
      <c r="BN197" s="1">
        <v>1.198</v>
      </c>
      <c r="BO197" s="1">
        <v>0.57799999999999996</v>
      </c>
      <c r="BP197" s="1">
        <v>222.41800000000001</v>
      </c>
      <c r="BQ197" s="1">
        <v>3.4720000000000004</v>
      </c>
      <c r="BR197" s="1">
        <v>4.8419999999999996</v>
      </c>
      <c r="BS197" s="1">
        <v>0.45200000000000001</v>
      </c>
      <c r="BT197" s="1">
        <v>0.28499999999999998</v>
      </c>
      <c r="BU197" s="1">
        <v>44.017000000000003</v>
      </c>
      <c r="BV197" s="1">
        <v>18.173999999999999</v>
      </c>
      <c r="BW197" s="1">
        <v>44.661999999999999</v>
      </c>
      <c r="BX197" s="1">
        <v>82.846000000000004</v>
      </c>
      <c r="BY197" s="1">
        <v>629.76600000000008</v>
      </c>
      <c r="BZ197" s="1">
        <v>20.56</v>
      </c>
      <c r="CA197" s="1">
        <v>22.167000000000002</v>
      </c>
      <c r="CB197" s="1">
        <v>68.624000000000009</v>
      </c>
      <c r="CC197" s="1">
        <v>60.823</v>
      </c>
      <c r="CD197" s="1">
        <v>3.9529999999999994</v>
      </c>
      <c r="CE197" s="1">
        <v>1582.9680000000001</v>
      </c>
      <c r="CF197" s="1">
        <v>10.195</v>
      </c>
      <c r="CG197" s="1">
        <v>11.324</v>
      </c>
      <c r="CH197" s="1">
        <v>16.702000000000002</v>
      </c>
      <c r="CI197" s="1">
        <v>3.1739999999999999</v>
      </c>
      <c r="CJ197" s="1">
        <v>0.35399999999999998</v>
      </c>
      <c r="CK197" s="1">
        <v>5.0000000000000001E-3</v>
      </c>
      <c r="CL197" s="1">
        <v>0</v>
      </c>
      <c r="CM197" s="1">
        <v>2.6379999999999999</v>
      </c>
      <c r="CN197" s="1">
        <v>4.0000000000000001E-3</v>
      </c>
      <c r="CO197" s="1">
        <v>8.8969999999999985</v>
      </c>
      <c r="CP197" s="1">
        <v>9.9369999999999994</v>
      </c>
      <c r="CQ197" s="1">
        <v>0.125</v>
      </c>
      <c r="CR197" s="1">
        <v>16.043999999999997</v>
      </c>
      <c r="CS197" s="1">
        <v>0.90200000000000002</v>
      </c>
      <c r="CT197" s="1">
        <v>46.703000000000003</v>
      </c>
      <c r="CU197" s="1">
        <v>134.26399999999998</v>
      </c>
      <c r="CV197" s="1">
        <v>5.0000000000000001E-3</v>
      </c>
      <c r="CW197" s="1">
        <v>189.88300000000001</v>
      </c>
      <c r="CX197" s="1">
        <v>13.611999999999998</v>
      </c>
      <c r="CY197" s="1">
        <v>98.518000000000001</v>
      </c>
      <c r="CZ197" s="1">
        <v>2.77</v>
      </c>
      <c r="DA197" s="1">
        <v>21.497</v>
      </c>
      <c r="DB197" s="1">
        <v>26.575000000000003</v>
      </c>
      <c r="DC197" s="1">
        <v>29.066000000000003</v>
      </c>
      <c r="DD197" s="1">
        <v>3.0970000000000004</v>
      </c>
      <c r="DE197" s="1">
        <v>30.093</v>
      </c>
      <c r="DF197" s="1">
        <v>26.555</v>
      </c>
      <c r="DG197" s="1">
        <v>0.34699999999999998</v>
      </c>
      <c r="DH197" s="1">
        <v>0.58299999999999996</v>
      </c>
      <c r="DI197" s="1">
        <v>2.2729999999999997</v>
      </c>
      <c r="DJ197" s="1">
        <v>8.31</v>
      </c>
      <c r="DK197" s="1">
        <v>12.314</v>
      </c>
      <c r="DL197" s="1">
        <v>6.4649999999999999</v>
      </c>
      <c r="DM197" s="1">
        <v>6.61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1">
        <v>0</v>
      </c>
      <c r="GP197" s="1">
        <v>0</v>
      </c>
      <c r="GQ197" s="1">
        <v>0</v>
      </c>
      <c r="GR197" s="1">
        <v>0</v>
      </c>
      <c r="GS197" s="1">
        <v>0</v>
      </c>
      <c r="GT197" s="1">
        <v>0</v>
      </c>
      <c r="GU197" s="1">
        <v>0</v>
      </c>
      <c r="GV197" s="1">
        <v>0</v>
      </c>
      <c r="GW197" s="1">
        <v>0</v>
      </c>
      <c r="GX197" s="1">
        <v>0</v>
      </c>
      <c r="GY197" s="1">
        <v>0</v>
      </c>
      <c r="GZ197" s="1">
        <v>0</v>
      </c>
      <c r="HA197" s="1">
        <v>0</v>
      </c>
      <c r="HB197" s="1">
        <v>0</v>
      </c>
      <c r="HC197" s="1">
        <v>0</v>
      </c>
      <c r="HD197" s="1">
        <v>0</v>
      </c>
      <c r="HE197" s="1">
        <v>0</v>
      </c>
      <c r="HF197" s="1">
        <v>0</v>
      </c>
      <c r="HG197" s="1">
        <v>0</v>
      </c>
      <c r="HH197" s="1">
        <v>0</v>
      </c>
      <c r="HI197" s="1">
        <v>0</v>
      </c>
      <c r="HJ197" s="1">
        <v>0</v>
      </c>
      <c r="HK197" s="1">
        <v>0</v>
      </c>
      <c r="HL197" s="1">
        <v>0</v>
      </c>
      <c r="HM197" s="1">
        <v>0</v>
      </c>
      <c r="HN197" s="1">
        <v>0</v>
      </c>
      <c r="HO197" s="1">
        <v>0</v>
      </c>
      <c r="HP197" s="1">
        <v>0</v>
      </c>
      <c r="HQ197" s="1">
        <v>0</v>
      </c>
      <c r="HR197" s="1">
        <v>0</v>
      </c>
      <c r="HS197" s="1">
        <v>0</v>
      </c>
      <c r="HT197" s="1">
        <v>0</v>
      </c>
      <c r="HU197" s="1">
        <v>0</v>
      </c>
      <c r="HV197" s="1">
        <v>0</v>
      </c>
      <c r="HW197" s="1">
        <v>0</v>
      </c>
      <c r="HX197" s="1">
        <v>1309.6089999999999</v>
      </c>
    </row>
    <row r="198" spans="2:232" x14ac:dyDescent="0.25">
      <c r="B198" t="s">
        <v>238</v>
      </c>
      <c r="C198" t="s">
        <v>117</v>
      </c>
      <c r="D198" s="1">
        <v>47.324999999999996</v>
      </c>
      <c r="E198" s="1">
        <v>2.694</v>
      </c>
      <c r="F198" s="1">
        <v>21.140999999999998</v>
      </c>
      <c r="G198" s="1">
        <v>0.93299999999999994</v>
      </c>
      <c r="H198" s="1">
        <v>4.2000000000000003E-2</v>
      </c>
      <c r="I198" s="1">
        <v>1.2770000000000001</v>
      </c>
      <c r="J198" s="1">
        <v>4.0309999999999997</v>
      </c>
      <c r="K198" s="1">
        <v>157.58700000000002</v>
      </c>
      <c r="L198" s="1">
        <v>58.69</v>
      </c>
      <c r="M198" s="1">
        <v>84.449999999999989</v>
      </c>
      <c r="N198" s="1">
        <v>124.506</v>
      </c>
      <c r="O198" s="1">
        <v>12.568</v>
      </c>
      <c r="P198" s="1">
        <v>24.545000000000002</v>
      </c>
      <c r="Q198" s="1">
        <v>4.3100000000000005</v>
      </c>
      <c r="R198" s="1">
        <v>5.62</v>
      </c>
      <c r="S198" s="1">
        <v>4.2309999999999999</v>
      </c>
      <c r="T198" s="1">
        <v>12.794</v>
      </c>
      <c r="U198" s="1">
        <v>1.8439999999999999</v>
      </c>
      <c r="V198" s="1">
        <v>17.437999999999999</v>
      </c>
      <c r="W198" s="1">
        <v>7.4170000000000007</v>
      </c>
      <c r="X198" s="1">
        <v>20.777999999999999</v>
      </c>
      <c r="Y198" s="1">
        <v>15.513000000000002</v>
      </c>
      <c r="Z198" s="1">
        <v>7.4220000000000006</v>
      </c>
      <c r="AA198" s="1">
        <v>1.7470000000000003</v>
      </c>
      <c r="AB198" s="1">
        <v>8.2379999999999995</v>
      </c>
      <c r="AC198" s="1">
        <v>4.7E-2</v>
      </c>
      <c r="AD198" s="1">
        <v>0.16499999999999998</v>
      </c>
      <c r="AE198" s="1">
        <v>1.9370000000000003</v>
      </c>
      <c r="AF198" s="1">
        <v>5.1000000000000004E-2</v>
      </c>
      <c r="AG198" s="1">
        <v>3.4180000000000001</v>
      </c>
      <c r="AH198" s="1">
        <v>0.217</v>
      </c>
      <c r="AI198" s="1">
        <v>0.37799999999999995</v>
      </c>
      <c r="AJ198" s="1">
        <v>8.870000000000001</v>
      </c>
      <c r="AK198" s="1">
        <v>2.5120000000000005</v>
      </c>
      <c r="AL198" s="1">
        <v>33.508000000000003</v>
      </c>
      <c r="AM198" s="1">
        <v>15.167000000000002</v>
      </c>
      <c r="AN198" s="1">
        <v>20.112000000000002</v>
      </c>
      <c r="AO198" s="1">
        <v>18.518000000000001</v>
      </c>
      <c r="AP198" s="1">
        <v>0.219</v>
      </c>
      <c r="AQ198" s="1">
        <v>46.775999999999996</v>
      </c>
      <c r="AR198" s="1">
        <v>7.761000000000001</v>
      </c>
      <c r="AS198" s="1">
        <v>49.745000000000005</v>
      </c>
      <c r="AT198" s="1">
        <v>0.56800000000000006</v>
      </c>
      <c r="AU198" s="1">
        <v>2.077</v>
      </c>
      <c r="AV198" s="1">
        <v>1.0939999999999999</v>
      </c>
      <c r="AW198" s="1">
        <v>24.948000000000004</v>
      </c>
      <c r="AX198" s="1">
        <v>1.5329999999999999</v>
      </c>
      <c r="AY198" s="1">
        <v>0.251</v>
      </c>
      <c r="AZ198" s="1">
        <v>13.978</v>
      </c>
      <c r="BA198" s="1">
        <v>4.6760000000000002</v>
      </c>
      <c r="BB198" s="1">
        <v>0.28099999999999997</v>
      </c>
      <c r="BC198" s="1">
        <v>50.091000000000008</v>
      </c>
      <c r="BD198" s="1">
        <v>5.3369999999999997</v>
      </c>
      <c r="BE198" s="1">
        <v>15.026999999999997</v>
      </c>
      <c r="BF198" s="1">
        <v>30.914999999999999</v>
      </c>
      <c r="BG198" s="1">
        <v>9.5120000000000005</v>
      </c>
      <c r="BH198" s="1">
        <v>1.7530000000000001</v>
      </c>
      <c r="BI198" s="1">
        <v>0.77700000000000002</v>
      </c>
      <c r="BJ198" s="1">
        <v>13.698</v>
      </c>
      <c r="BK198" s="1">
        <v>13.183999999999999</v>
      </c>
      <c r="BL198" s="1">
        <v>3.3849999999999998</v>
      </c>
      <c r="BM198" s="1">
        <v>64.158999999999992</v>
      </c>
      <c r="BN198" s="1">
        <v>5.8140000000000001</v>
      </c>
      <c r="BO198" s="1">
        <v>2.593</v>
      </c>
      <c r="BP198" s="1">
        <v>38.322000000000003</v>
      </c>
      <c r="BQ198" s="1">
        <v>58.294000000000004</v>
      </c>
      <c r="BR198" s="1">
        <v>4.476</v>
      </c>
      <c r="BS198" s="1">
        <v>54.872</v>
      </c>
      <c r="BT198" s="1">
        <v>1.4540000000000002</v>
      </c>
      <c r="BU198" s="1">
        <v>109.54900000000001</v>
      </c>
      <c r="BV198" s="1">
        <v>34.230999999999995</v>
      </c>
      <c r="BW198" s="1">
        <v>69.063999999999993</v>
      </c>
      <c r="BX198" s="1">
        <v>83.584000000000003</v>
      </c>
      <c r="BY198" s="1">
        <v>847.70500000000004</v>
      </c>
      <c r="BZ198" s="1">
        <v>233.15999999999997</v>
      </c>
      <c r="CA198" s="1">
        <v>7.923</v>
      </c>
      <c r="CB198" s="1">
        <v>6.399</v>
      </c>
      <c r="CC198" s="1">
        <v>228.32499999999999</v>
      </c>
      <c r="CD198" s="1">
        <v>34.6</v>
      </c>
      <c r="CE198" s="1">
        <v>36.099000000000004</v>
      </c>
      <c r="CF198" s="1">
        <v>442.685</v>
      </c>
      <c r="CG198" s="1">
        <v>158.11500000000001</v>
      </c>
      <c r="CH198" s="1">
        <v>1020.332</v>
      </c>
      <c r="CI198" s="1">
        <v>19.828000000000003</v>
      </c>
      <c r="CJ198" s="1">
        <v>38.042999999999999</v>
      </c>
      <c r="CK198" s="1">
        <v>45.003</v>
      </c>
      <c r="CL198" s="1">
        <v>13.763</v>
      </c>
      <c r="CM198" s="1">
        <v>78.591000000000008</v>
      </c>
      <c r="CN198" s="1">
        <v>0.72099999999999997</v>
      </c>
      <c r="CO198" s="1">
        <v>80.588999999999999</v>
      </c>
      <c r="CP198" s="1">
        <v>61.477999999999994</v>
      </c>
      <c r="CQ198" s="1">
        <v>180.97999999999996</v>
      </c>
      <c r="CR198" s="1">
        <v>17.621000000000002</v>
      </c>
      <c r="CS198" s="1">
        <v>9.9000000000000005E-2</v>
      </c>
      <c r="CT198" s="1">
        <v>58.432000000000002</v>
      </c>
      <c r="CU198" s="1">
        <v>1151.5450000000001</v>
      </c>
      <c r="CV198" s="1">
        <v>441.16399999999999</v>
      </c>
      <c r="CW198" s="1">
        <v>526.68200000000002</v>
      </c>
      <c r="CX198" s="1">
        <v>69.516000000000005</v>
      </c>
      <c r="CY198" s="1">
        <v>546.79300000000012</v>
      </c>
      <c r="CZ198" s="1">
        <v>53.448000000000008</v>
      </c>
      <c r="DA198" s="1">
        <v>93.725000000000009</v>
      </c>
      <c r="DB198" s="1">
        <v>146.88999999999999</v>
      </c>
      <c r="DC198" s="1">
        <v>139.68699999999998</v>
      </c>
      <c r="DD198" s="1">
        <v>33.994999999999997</v>
      </c>
      <c r="DE198" s="1">
        <v>79.490000000000009</v>
      </c>
      <c r="DF198" s="1">
        <v>32.947999999999993</v>
      </c>
      <c r="DG198" s="1">
        <v>24.957000000000001</v>
      </c>
      <c r="DH198" s="1">
        <v>72.187000000000012</v>
      </c>
      <c r="DI198" s="1">
        <v>73.171999999999997</v>
      </c>
      <c r="DJ198" s="1">
        <v>12.899000000000001</v>
      </c>
      <c r="DK198" s="1">
        <v>37.056000000000004</v>
      </c>
      <c r="DL198" s="1">
        <v>86.727000000000004</v>
      </c>
      <c r="DM198" s="1">
        <v>7.6370000000000005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1">
        <v>0</v>
      </c>
      <c r="GP198" s="1">
        <v>0</v>
      </c>
      <c r="GQ198" s="1">
        <v>0</v>
      </c>
      <c r="GR198" s="1">
        <v>0</v>
      </c>
      <c r="GS198" s="1">
        <v>0</v>
      </c>
      <c r="GT198" s="1">
        <v>0</v>
      </c>
      <c r="GU198" s="1">
        <v>0</v>
      </c>
      <c r="GV198" s="1">
        <v>0</v>
      </c>
      <c r="GW198" s="1">
        <v>0</v>
      </c>
      <c r="GX198" s="1">
        <v>0</v>
      </c>
      <c r="GY198" s="1">
        <v>0</v>
      </c>
      <c r="GZ198" s="1">
        <v>0</v>
      </c>
      <c r="HA198" s="1">
        <v>0</v>
      </c>
      <c r="HB198" s="1">
        <v>0</v>
      </c>
      <c r="HC198" s="1">
        <v>0</v>
      </c>
      <c r="HD198" s="1">
        <v>0</v>
      </c>
      <c r="HE198" s="1">
        <v>0</v>
      </c>
      <c r="HF198" s="1">
        <v>0</v>
      </c>
      <c r="HG198" s="1">
        <v>0</v>
      </c>
      <c r="HH198" s="1">
        <v>0</v>
      </c>
      <c r="HI198" s="1">
        <v>0</v>
      </c>
      <c r="HJ198" s="1">
        <v>0</v>
      </c>
      <c r="HK198" s="1">
        <v>0</v>
      </c>
      <c r="HL198" s="1">
        <v>0</v>
      </c>
      <c r="HM198" s="1">
        <v>0</v>
      </c>
      <c r="HN198" s="1">
        <v>0</v>
      </c>
      <c r="HO198" s="1">
        <v>0</v>
      </c>
      <c r="HP198" s="1">
        <v>0</v>
      </c>
      <c r="HQ198" s="1">
        <v>0</v>
      </c>
      <c r="HR198" s="1">
        <v>0</v>
      </c>
      <c r="HS198" s="1">
        <v>0</v>
      </c>
      <c r="HT198" s="1">
        <v>0</v>
      </c>
      <c r="HU198" s="1">
        <v>0</v>
      </c>
      <c r="HV198" s="1">
        <v>0</v>
      </c>
      <c r="HW198" s="1">
        <v>0</v>
      </c>
      <c r="HX198" s="1" t="s">
        <v>281</v>
      </c>
    </row>
    <row r="199" spans="2:232" x14ac:dyDescent="0.25">
      <c r="B199" t="s">
        <v>239</v>
      </c>
      <c r="C199" t="s">
        <v>118</v>
      </c>
      <c r="D199" s="1">
        <v>23.258999999999997</v>
      </c>
      <c r="E199" s="1">
        <v>2.847</v>
      </c>
      <c r="F199" s="1">
        <v>11.929</v>
      </c>
      <c r="G199" s="1">
        <v>0.152</v>
      </c>
      <c r="H199" s="1">
        <v>8.9999999999999993E-3</v>
      </c>
      <c r="I199" s="1">
        <v>0.315</v>
      </c>
      <c r="J199" s="1">
        <v>2.4790000000000001</v>
      </c>
      <c r="K199" s="1">
        <v>59.44</v>
      </c>
      <c r="L199" s="1">
        <v>51.74</v>
      </c>
      <c r="M199" s="1">
        <v>24.754000000000001</v>
      </c>
      <c r="N199" s="1">
        <v>94.316000000000003</v>
      </c>
      <c r="O199" s="1">
        <v>4.82</v>
      </c>
      <c r="P199" s="1">
        <v>9.956999999999999</v>
      </c>
      <c r="Q199" s="1">
        <v>2.0349999999999997</v>
      </c>
      <c r="R199" s="1">
        <v>0.27300000000000002</v>
      </c>
      <c r="S199" s="1">
        <v>3.5830000000000002</v>
      </c>
      <c r="T199" s="1">
        <v>2.0369999999999999</v>
      </c>
      <c r="U199" s="1">
        <v>0.191</v>
      </c>
      <c r="V199" s="1">
        <v>4.2269999999999994</v>
      </c>
      <c r="W199" s="1">
        <v>3.8959999999999999</v>
      </c>
      <c r="X199" s="1">
        <v>4.9029999999999996</v>
      </c>
      <c r="Y199" s="1">
        <v>2.4619999999999997</v>
      </c>
      <c r="Z199" s="1">
        <v>6.5220000000000002</v>
      </c>
      <c r="AA199" s="1">
        <v>0.88100000000000001</v>
      </c>
      <c r="AB199" s="1">
        <v>3.6500000000000004</v>
      </c>
      <c r="AC199" s="1">
        <v>0.01</v>
      </c>
      <c r="AD199" s="1">
        <v>4.1999999999999996E-2</v>
      </c>
      <c r="AE199" s="1">
        <v>1.657</v>
      </c>
      <c r="AF199" s="1">
        <v>1.2999999999999999E-2</v>
      </c>
      <c r="AG199" s="1">
        <v>0.60899999999999999</v>
      </c>
      <c r="AH199" s="1">
        <v>5.3999999999999999E-2</v>
      </c>
      <c r="AI199" s="1">
        <v>0.38900000000000001</v>
      </c>
      <c r="AJ199" s="1">
        <v>1.4470000000000001</v>
      </c>
      <c r="AK199" s="1">
        <v>1.9200000000000002</v>
      </c>
      <c r="AL199" s="1">
        <v>8.9160000000000004</v>
      </c>
      <c r="AM199" s="1">
        <v>7.2940000000000005</v>
      </c>
      <c r="AN199" s="1">
        <v>3.1989999999999998</v>
      </c>
      <c r="AO199" s="1">
        <v>5.5510000000000002</v>
      </c>
      <c r="AP199" s="1">
        <v>1.0999999999999999E-2</v>
      </c>
      <c r="AQ199" s="1">
        <v>17.137</v>
      </c>
      <c r="AR199" s="1">
        <v>1.9829999999999999</v>
      </c>
      <c r="AS199" s="1">
        <v>3.21</v>
      </c>
      <c r="AT199" s="1">
        <v>0.183</v>
      </c>
      <c r="AU199" s="1">
        <v>1.486</v>
      </c>
      <c r="AV199" s="1">
        <v>1.569</v>
      </c>
      <c r="AW199" s="1">
        <v>16.861000000000001</v>
      </c>
      <c r="AX199" s="1">
        <v>5.5889999999999995</v>
      </c>
      <c r="AY199" s="1">
        <v>1.8779999999999999</v>
      </c>
      <c r="AZ199" s="1">
        <v>3.6360000000000001</v>
      </c>
      <c r="BA199" s="1">
        <v>1.556</v>
      </c>
      <c r="BB199" s="1">
        <v>0.221</v>
      </c>
      <c r="BC199" s="1">
        <v>10.765000000000001</v>
      </c>
      <c r="BD199" s="1">
        <v>2.3220000000000001</v>
      </c>
      <c r="BE199" s="1">
        <v>4.67</v>
      </c>
      <c r="BF199" s="1">
        <v>2.9980000000000002</v>
      </c>
      <c r="BG199" s="1">
        <v>3.4220000000000002</v>
      </c>
      <c r="BH199" s="1">
        <v>3.266</v>
      </c>
      <c r="BI199" s="1">
        <v>0</v>
      </c>
      <c r="BJ199" s="1">
        <v>2.1740000000000004</v>
      </c>
      <c r="BK199" s="1">
        <v>6.8650000000000002</v>
      </c>
      <c r="BL199" s="1">
        <v>1.1060000000000001</v>
      </c>
      <c r="BM199" s="1">
        <v>14.948</v>
      </c>
      <c r="BN199" s="1">
        <v>3.5049999999999999</v>
      </c>
      <c r="BO199" s="1">
        <v>3.1149999999999998</v>
      </c>
      <c r="BP199" s="1">
        <v>17.146000000000001</v>
      </c>
      <c r="BQ199" s="1">
        <v>26.605999999999998</v>
      </c>
      <c r="BR199" s="1">
        <v>2.0469999999999997</v>
      </c>
      <c r="BS199" s="1">
        <v>26.38</v>
      </c>
      <c r="BT199" s="1">
        <v>1.8639999999999999</v>
      </c>
      <c r="BU199" s="1">
        <v>124.67100000000001</v>
      </c>
      <c r="BV199" s="1">
        <v>40.521000000000001</v>
      </c>
      <c r="BW199" s="1">
        <v>83.50500000000001</v>
      </c>
      <c r="BX199" s="1">
        <v>140.69499999999999</v>
      </c>
      <c r="BY199" s="1">
        <v>432.04900000000004</v>
      </c>
      <c r="BZ199" s="1">
        <v>431.99599999999998</v>
      </c>
      <c r="CA199" s="1">
        <v>27.950999999999997</v>
      </c>
      <c r="CB199" s="1">
        <v>1.8440000000000001</v>
      </c>
      <c r="CC199" s="1">
        <v>446.476</v>
      </c>
      <c r="CD199" s="1">
        <v>0.91200000000000003</v>
      </c>
      <c r="CE199" s="1">
        <v>7.2409999999999997</v>
      </c>
      <c r="CF199" s="1">
        <v>14.827999999999999</v>
      </c>
      <c r="CG199" s="1">
        <v>518.25800000000004</v>
      </c>
      <c r="CH199" s="1">
        <v>163.89600000000002</v>
      </c>
      <c r="CI199" s="1">
        <v>39.824000000000005</v>
      </c>
      <c r="CJ199" s="1">
        <v>32.079000000000001</v>
      </c>
      <c r="CK199" s="1">
        <v>9.8950000000000014</v>
      </c>
      <c r="CL199" s="1">
        <v>3.9620000000000002</v>
      </c>
      <c r="CM199" s="1">
        <v>80.85199999999999</v>
      </c>
      <c r="CN199" s="1">
        <v>0.93399999999999994</v>
      </c>
      <c r="CO199" s="1">
        <v>110.902</v>
      </c>
      <c r="CP199" s="1">
        <v>191.08500000000001</v>
      </c>
      <c r="CQ199" s="1">
        <v>801.3850000000001</v>
      </c>
      <c r="CR199" s="1">
        <v>102.068</v>
      </c>
      <c r="CS199" s="1">
        <v>0</v>
      </c>
      <c r="CT199" s="1">
        <v>68.906000000000006</v>
      </c>
      <c r="CU199" s="1">
        <v>907.553</v>
      </c>
      <c r="CV199" s="1">
        <v>1.855</v>
      </c>
      <c r="CW199" s="1">
        <v>429.61099999999999</v>
      </c>
      <c r="CX199" s="1">
        <v>64.022999999999996</v>
      </c>
      <c r="CY199" s="1">
        <v>386.471</v>
      </c>
      <c r="CZ199" s="1">
        <v>5.9089999999999998</v>
      </c>
      <c r="DA199" s="1">
        <v>101.89099999999999</v>
      </c>
      <c r="DB199" s="1">
        <v>189.679</v>
      </c>
      <c r="DC199" s="1">
        <v>137.71799999999999</v>
      </c>
      <c r="DD199" s="1">
        <v>36.561999999999998</v>
      </c>
      <c r="DE199" s="1">
        <v>350.11500000000001</v>
      </c>
      <c r="DF199" s="1">
        <v>122.00500000000001</v>
      </c>
      <c r="DG199" s="1">
        <v>28.257999999999999</v>
      </c>
      <c r="DH199" s="1">
        <v>68.774000000000001</v>
      </c>
      <c r="DI199" s="1">
        <v>88.213999999999999</v>
      </c>
      <c r="DJ199" s="1">
        <v>35.363</v>
      </c>
      <c r="DK199" s="1">
        <v>15.883999999999999</v>
      </c>
      <c r="DL199" s="1">
        <v>156.08099999999999</v>
      </c>
      <c r="DM199" s="1">
        <v>13.940000000000001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1">
        <v>0</v>
      </c>
      <c r="GP199" s="1">
        <v>0</v>
      </c>
      <c r="GQ199" s="1">
        <v>0</v>
      </c>
      <c r="GR199" s="1">
        <v>0</v>
      </c>
      <c r="GS199" s="1">
        <v>0</v>
      </c>
      <c r="GT199" s="1">
        <v>0</v>
      </c>
      <c r="GU199" s="1">
        <v>0</v>
      </c>
      <c r="GV199" s="1">
        <v>0</v>
      </c>
      <c r="GW199" s="1">
        <v>0</v>
      </c>
      <c r="GX199" s="1">
        <v>0</v>
      </c>
      <c r="GY199" s="1">
        <v>0</v>
      </c>
      <c r="GZ199" s="1">
        <v>0</v>
      </c>
      <c r="HA199" s="1">
        <v>0</v>
      </c>
      <c r="HB199" s="1">
        <v>0</v>
      </c>
      <c r="HC199" s="1">
        <v>0</v>
      </c>
      <c r="HD199" s="1">
        <v>0</v>
      </c>
      <c r="HE199" s="1">
        <v>0</v>
      </c>
      <c r="HF199" s="1">
        <v>0</v>
      </c>
      <c r="HG199" s="1">
        <v>0</v>
      </c>
      <c r="HH199" s="1">
        <v>0</v>
      </c>
      <c r="HI199" s="1">
        <v>0</v>
      </c>
      <c r="HJ199" s="1">
        <v>0</v>
      </c>
      <c r="HK199" s="1">
        <v>0</v>
      </c>
      <c r="HL199" s="1">
        <v>0</v>
      </c>
      <c r="HM199" s="1">
        <v>0</v>
      </c>
      <c r="HN199" s="1">
        <v>0</v>
      </c>
      <c r="HO199" s="1">
        <v>0</v>
      </c>
      <c r="HP199" s="1">
        <v>0</v>
      </c>
      <c r="HQ199" s="1">
        <v>0</v>
      </c>
      <c r="HR199" s="1">
        <v>0</v>
      </c>
      <c r="HS199" s="1">
        <v>0</v>
      </c>
      <c r="HT199" s="1">
        <v>0</v>
      </c>
      <c r="HU199" s="1">
        <v>0</v>
      </c>
      <c r="HV199" s="1">
        <v>0</v>
      </c>
      <c r="HW199" s="1">
        <v>0</v>
      </c>
      <c r="HX199" s="1" t="s">
        <v>281</v>
      </c>
    </row>
    <row r="200" spans="2:232" x14ac:dyDescent="0.25">
      <c r="B200" t="s">
        <v>240</v>
      </c>
      <c r="C200" t="s">
        <v>119</v>
      </c>
      <c r="D200" s="1">
        <v>870.08199999999999</v>
      </c>
      <c r="E200" s="1">
        <v>13.979000000000001</v>
      </c>
      <c r="F200" s="1">
        <v>95.160999999999987</v>
      </c>
      <c r="G200" s="1">
        <v>5.53</v>
      </c>
      <c r="H200" s="1">
        <v>0.10199999999999999</v>
      </c>
      <c r="I200" s="1">
        <v>14.739000000000001</v>
      </c>
      <c r="J200" s="1">
        <v>26.040000000000003</v>
      </c>
      <c r="K200" s="1">
        <v>1097.662</v>
      </c>
      <c r="L200" s="1">
        <v>279.298</v>
      </c>
      <c r="M200" s="1">
        <v>155.33800000000002</v>
      </c>
      <c r="N200" s="1">
        <v>360.745</v>
      </c>
      <c r="O200" s="1">
        <v>33.713000000000001</v>
      </c>
      <c r="P200" s="1">
        <v>11.927</v>
      </c>
      <c r="Q200" s="1">
        <v>79.77</v>
      </c>
      <c r="R200" s="1">
        <v>2.7910000000000004</v>
      </c>
      <c r="S200" s="1">
        <v>31.385999999999999</v>
      </c>
      <c r="T200" s="1">
        <v>6.8120000000000003</v>
      </c>
      <c r="U200" s="1">
        <v>5.0710000000000006</v>
      </c>
      <c r="V200" s="1">
        <v>125.898</v>
      </c>
      <c r="W200" s="1">
        <v>34.929000000000002</v>
      </c>
      <c r="X200" s="1">
        <v>84.284999999999997</v>
      </c>
      <c r="Y200" s="1">
        <v>82.225000000000009</v>
      </c>
      <c r="Z200" s="1">
        <v>211.477</v>
      </c>
      <c r="AA200" s="1">
        <v>90.422999999999988</v>
      </c>
      <c r="AB200" s="1">
        <v>189.18</v>
      </c>
      <c r="AC200" s="1">
        <v>0.32600000000000001</v>
      </c>
      <c r="AD200" s="1">
        <v>0.80300000000000005</v>
      </c>
      <c r="AE200" s="1">
        <v>2.8660000000000001</v>
      </c>
      <c r="AF200" s="1">
        <v>0.16600000000000001</v>
      </c>
      <c r="AG200" s="1">
        <v>4.4489999999999998</v>
      </c>
      <c r="AH200" s="1">
        <v>2.6190000000000002</v>
      </c>
      <c r="AI200" s="1">
        <v>4.7469999999999999</v>
      </c>
      <c r="AJ200" s="1">
        <v>11.482000000000001</v>
      </c>
      <c r="AK200" s="1">
        <v>33.323</v>
      </c>
      <c r="AL200" s="1">
        <v>545.89700000000005</v>
      </c>
      <c r="AM200" s="1">
        <v>71.686999999999998</v>
      </c>
      <c r="AN200" s="1">
        <v>172.989</v>
      </c>
      <c r="AO200" s="1">
        <v>682.904</v>
      </c>
      <c r="AP200" s="1">
        <v>0.4</v>
      </c>
      <c r="AQ200" s="1">
        <v>193.02799999999999</v>
      </c>
      <c r="AR200" s="1">
        <v>193.56700000000001</v>
      </c>
      <c r="AS200" s="1">
        <v>164.78</v>
      </c>
      <c r="AT200" s="1">
        <v>0.83299999999999996</v>
      </c>
      <c r="AU200" s="1">
        <v>12.089</v>
      </c>
      <c r="AV200" s="1">
        <v>4.2789999999999999</v>
      </c>
      <c r="AW200" s="1">
        <v>197.137</v>
      </c>
      <c r="AX200" s="1">
        <v>13.425999999999998</v>
      </c>
      <c r="AY200" s="1">
        <v>2.19</v>
      </c>
      <c r="AZ200" s="1">
        <v>99.225999999999999</v>
      </c>
      <c r="BA200" s="1">
        <v>16.997</v>
      </c>
      <c r="BB200" s="1">
        <v>5.9950000000000001</v>
      </c>
      <c r="BC200" s="1">
        <v>698.21799999999996</v>
      </c>
      <c r="BD200" s="1">
        <v>235.34900000000002</v>
      </c>
      <c r="BE200" s="1">
        <v>148.81799999999998</v>
      </c>
      <c r="BF200" s="1">
        <v>240.881</v>
      </c>
      <c r="BG200" s="1">
        <v>33.548000000000002</v>
      </c>
      <c r="BH200" s="1">
        <v>14.349</v>
      </c>
      <c r="BI200" s="1">
        <v>9.6969999999999992</v>
      </c>
      <c r="BJ200" s="1">
        <v>8.0490000000000013</v>
      </c>
      <c r="BK200" s="1">
        <v>13.391</v>
      </c>
      <c r="BL200" s="1">
        <v>1.6930000000000001</v>
      </c>
      <c r="BM200" s="1">
        <v>40.986000000000004</v>
      </c>
      <c r="BN200" s="1">
        <v>20.012</v>
      </c>
      <c r="BO200" s="1">
        <v>8.2320000000000011</v>
      </c>
      <c r="BP200" s="1">
        <v>18.916</v>
      </c>
      <c r="BQ200" s="1">
        <v>29.048000000000002</v>
      </c>
      <c r="BR200" s="1">
        <v>0.128</v>
      </c>
      <c r="BS200" s="1">
        <v>27.220000000000002</v>
      </c>
      <c r="BT200" s="1">
        <v>3.8140000000000001</v>
      </c>
      <c r="BU200" s="1">
        <v>291.96800000000002</v>
      </c>
      <c r="BV200" s="1">
        <v>558.60900000000004</v>
      </c>
      <c r="BW200" s="1">
        <v>1512.05</v>
      </c>
      <c r="BX200" s="1">
        <v>775.08600000000001</v>
      </c>
      <c r="BY200" s="1">
        <v>6730.8779999999997</v>
      </c>
      <c r="BZ200" s="1">
        <v>693.48399999999992</v>
      </c>
      <c r="CA200" s="1">
        <v>17.973999999999997</v>
      </c>
      <c r="CB200" s="1">
        <v>6.5510000000000002</v>
      </c>
      <c r="CC200" s="1">
        <v>1062.2049999999999</v>
      </c>
      <c r="CD200" s="1">
        <v>603.38599999999997</v>
      </c>
      <c r="CE200" s="1">
        <v>308.17099999999999</v>
      </c>
      <c r="CF200" s="1">
        <v>2057.2599999999998</v>
      </c>
      <c r="CG200" s="1">
        <v>193.648</v>
      </c>
      <c r="CH200" s="1">
        <v>4501.6100000000006</v>
      </c>
      <c r="CI200" s="1">
        <v>14.118</v>
      </c>
      <c r="CJ200" s="1">
        <v>19.057000000000002</v>
      </c>
      <c r="CK200" s="1">
        <v>1.0069999999999999</v>
      </c>
      <c r="CL200" s="1">
        <v>0.25800000000000001</v>
      </c>
      <c r="CM200" s="1">
        <v>994.68299999999999</v>
      </c>
      <c r="CN200" s="1">
        <v>2.0139999999999998</v>
      </c>
      <c r="CO200" s="1">
        <v>183.49799999999999</v>
      </c>
      <c r="CP200" s="1">
        <v>20.768999999999998</v>
      </c>
      <c r="CQ200" s="1">
        <v>3.3000000000000002E-2</v>
      </c>
      <c r="CR200" s="1">
        <v>81.983999999999995</v>
      </c>
      <c r="CS200" s="1">
        <v>0.25800000000000001</v>
      </c>
      <c r="CT200" s="1">
        <v>195.23699999999999</v>
      </c>
      <c r="CU200" s="1">
        <v>1242.8440000000001</v>
      </c>
      <c r="CV200" s="1">
        <v>3.9260000000000002</v>
      </c>
      <c r="CW200" s="1">
        <v>752.75199999999995</v>
      </c>
      <c r="CX200" s="1">
        <v>134.22499999999999</v>
      </c>
      <c r="CY200" s="1">
        <v>818.71199999999999</v>
      </c>
      <c r="CZ200" s="1">
        <v>126.851</v>
      </c>
      <c r="DA200" s="1">
        <v>180.30500000000001</v>
      </c>
      <c r="DB200" s="1">
        <v>188.81399999999999</v>
      </c>
      <c r="DC200" s="1">
        <v>223.68600000000001</v>
      </c>
      <c r="DD200" s="1">
        <v>116.32300000000001</v>
      </c>
      <c r="DE200" s="1">
        <v>181.505</v>
      </c>
      <c r="DF200" s="1">
        <v>54.265000000000001</v>
      </c>
      <c r="DG200" s="1">
        <v>22.257000000000001</v>
      </c>
      <c r="DH200" s="1">
        <v>29.655999999999999</v>
      </c>
      <c r="DI200" s="1">
        <v>36.873000000000005</v>
      </c>
      <c r="DJ200" s="1">
        <v>143.262</v>
      </c>
      <c r="DK200" s="1">
        <v>50.22</v>
      </c>
      <c r="DL200" s="1">
        <v>108.22800000000001</v>
      </c>
      <c r="DM200" s="1">
        <v>5.9020000000000001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1">
        <v>0</v>
      </c>
      <c r="GP200" s="1">
        <v>0</v>
      </c>
      <c r="GQ200" s="1">
        <v>0</v>
      </c>
      <c r="GR200" s="1">
        <v>0</v>
      </c>
      <c r="GS200" s="1">
        <v>0</v>
      </c>
      <c r="GT200" s="1">
        <v>0</v>
      </c>
      <c r="GU200" s="1">
        <v>0</v>
      </c>
      <c r="GV200" s="1">
        <v>0</v>
      </c>
      <c r="GW200" s="1">
        <v>0</v>
      </c>
      <c r="GX200" s="1">
        <v>0</v>
      </c>
      <c r="GY200" s="1">
        <v>0</v>
      </c>
      <c r="GZ200" s="1">
        <v>0</v>
      </c>
      <c r="HA200" s="1">
        <v>0</v>
      </c>
      <c r="HB200" s="1">
        <v>0</v>
      </c>
      <c r="HC200" s="1">
        <v>0</v>
      </c>
      <c r="HD200" s="1">
        <v>0</v>
      </c>
      <c r="HE200" s="1">
        <v>0</v>
      </c>
      <c r="HF200" s="1">
        <v>0</v>
      </c>
      <c r="HG200" s="1">
        <v>0</v>
      </c>
      <c r="HH200" s="1">
        <v>0</v>
      </c>
      <c r="HI200" s="1">
        <v>0</v>
      </c>
      <c r="HJ200" s="1">
        <v>0</v>
      </c>
      <c r="HK200" s="1">
        <v>0</v>
      </c>
      <c r="HL200" s="1">
        <v>0</v>
      </c>
      <c r="HM200" s="1">
        <v>0</v>
      </c>
      <c r="HN200" s="1">
        <v>0</v>
      </c>
      <c r="HO200" s="1">
        <v>0</v>
      </c>
      <c r="HP200" s="1">
        <v>0</v>
      </c>
      <c r="HQ200" s="1">
        <v>0</v>
      </c>
      <c r="HR200" s="1">
        <v>0</v>
      </c>
      <c r="HS200" s="1">
        <v>0</v>
      </c>
      <c r="HT200" s="1">
        <v>0</v>
      </c>
      <c r="HU200" s="1">
        <v>0</v>
      </c>
      <c r="HV200" s="1">
        <v>0</v>
      </c>
      <c r="HW200" s="1">
        <v>0</v>
      </c>
      <c r="HX200" s="1">
        <v>2014.0029999999999</v>
      </c>
    </row>
    <row r="201" spans="2:232" x14ac:dyDescent="0.25">
      <c r="B201" t="s">
        <v>241</v>
      </c>
      <c r="C201" t="s">
        <v>120</v>
      </c>
      <c r="D201" s="1">
        <v>14.122999999999999</v>
      </c>
      <c r="E201" s="1">
        <v>0.72899999999999998</v>
      </c>
      <c r="F201" s="1">
        <v>4.6260000000000003</v>
      </c>
      <c r="G201" s="1">
        <v>1.6E-2</v>
      </c>
      <c r="H201" s="1">
        <v>2E-3</v>
      </c>
      <c r="I201" s="1">
        <v>3.2000000000000001E-2</v>
      </c>
      <c r="J201" s="1">
        <v>0.74199999999999999</v>
      </c>
      <c r="K201" s="1">
        <v>16.126999999999999</v>
      </c>
      <c r="L201" s="1">
        <v>8.9309999999999992</v>
      </c>
      <c r="M201" s="1">
        <v>2.2429999999999999</v>
      </c>
      <c r="N201" s="1">
        <v>8.2070000000000007</v>
      </c>
      <c r="O201" s="1">
        <v>0.80300000000000005</v>
      </c>
      <c r="P201" s="1">
        <v>22.888999999999999</v>
      </c>
      <c r="Q201" s="1">
        <v>4.2379999999999995</v>
      </c>
      <c r="R201" s="1">
        <v>0.98599999999999988</v>
      </c>
      <c r="S201" s="1">
        <v>9.3209999999999997</v>
      </c>
      <c r="T201" s="1">
        <v>2.4649999999999999</v>
      </c>
      <c r="U201" s="1">
        <v>2.5000000000000001E-2</v>
      </c>
      <c r="V201" s="1">
        <v>3.2280000000000002</v>
      </c>
      <c r="W201" s="1">
        <v>2.7229999999999999</v>
      </c>
      <c r="X201" s="1">
        <v>6.6800000000000006</v>
      </c>
      <c r="Y201" s="1">
        <v>8.6519999999999992</v>
      </c>
      <c r="Z201" s="1">
        <v>7.9779999999999998</v>
      </c>
      <c r="AA201" s="1">
        <v>0.52</v>
      </c>
      <c r="AB201" s="1">
        <v>5.6349999999999998</v>
      </c>
      <c r="AC201" s="1">
        <v>9.0000000000000011E-3</v>
      </c>
      <c r="AD201" s="1">
        <v>0.22400000000000003</v>
      </c>
      <c r="AE201" s="1">
        <v>1.8900000000000001</v>
      </c>
      <c r="AF201" s="1">
        <v>0.08</v>
      </c>
      <c r="AG201" s="1">
        <v>0.92699999999999994</v>
      </c>
      <c r="AH201" s="1">
        <v>6.7999999999999991E-2</v>
      </c>
      <c r="AI201" s="1">
        <v>0.59099999999999997</v>
      </c>
      <c r="AJ201" s="1">
        <v>6.5410000000000004</v>
      </c>
      <c r="AK201" s="1">
        <v>8.4540000000000006</v>
      </c>
      <c r="AL201" s="1">
        <v>18.899999999999999</v>
      </c>
      <c r="AM201" s="1">
        <v>6.117</v>
      </c>
      <c r="AN201" s="1">
        <v>1.6510000000000002</v>
      </c>
      <c r="AO201" s="1">
        <v>38.308999999999997</v>
      </c>
      <c r="AP201" s="1">
        <v>4.5999999999999999E-2</v>
      </c>
      <c r="AQ201" s="1">
        <v>31.427000000000003</v>
      </c>
      <c r="AR201" s="1">
        <v>1.369</v>
      </c>
      <c r="AS201" s="1">
        <v>20.98</v>
      </c>
      <c r="AT201" s="1">
        <v>3.4870000000000001</v>
      </c>
      <c r="AU201" s="1">
        <v>5.0750000000000002</v>
      </c>
      <c r="AV201" s="1">
        <v>2.008</v>
      </c>
      <c r="AW201" s="1">
        <v>16.895</v>
      </c>
      <c r="AX201" s="1">
        <v>3.3479999999999999</v>
      </c>
      <c r="AY201" s="1">
        <v>0.28499999999999998</v>
      </c>
      <c r="AZ201" s="1">
        <v>8.3760000000000012</v>
      </c>
      <c r="BA201" s="1">
        <v>1.264</v>
      </c>
      <c r="BB201" s="1">
        <v>0.28700000000000003</v>
      </c>
      <c r="BC201" s="1">
        <v>71.715000000000003</v>
      </c>
      <c r="BD201" s="1">
        <v>4.7919999999999998</v>
      </c>
      <c r="BE201" s="1">
        <v>9.7720000000000002</v>
      </c>
      <c r="BF201" s="1">
        <v>29.948</v>
      </c>
      <c r="BG201" s="1">
        <v>5.298</v>
      </c>
      <c r="BH201" s="1">
        <v>3.24</v>
      </c>
      <c r="BI201" s="1">
        <v>0.156</v>
      </c>
      <c r="BJ201" s="1">
        <v>4.9580000000000002</v>
      </c>
      <c r="BK201" s="1">
        <v>5.407</v>
      </c>
      <c r="BL201" s="1">
        <v>2.2999999999999998</v>
      </c>
      <c r="BM201" s="1">
        <v>16.765000000000001</v>
      </c>
      <c r="BN201" s="1">
        <v>3.0920000000000001</v>
      </c>
      <c r="BO201" s="1">
        <v>1.274</v>
      </c>
      <c r="BP201" s="1">
        <v>1.1259999999999999</v>
      </c>
      <c r="BQ201" s="1">
        <v>1.7450000000000001</v>
      </c>
      <c r="BR201" s="1">
        <v>2.5780000000000003</v>
      </c>
      <c r="BS201" s="1">
        <v>7.4540000000000006</v>
      </c>
      <c r="BT201" s="1">
        <v>5.1290000000000004</v>
      </c>
      <c r="BU201" s="1">
        <v>33.281999999999996</v>
      </c>
      <c r="BV201" s="1">
        <v>28.862000000000002</v>
      </c>
      <c r="BW201" s="1">
        <v>62.382999999999996</v>
      </c>
      <c r="BX201" s="1">
        <v>156.97799999999998</v>
      </c>
      <c r="BY201" s="1">
        <v>677.39</v>
      </c>
      <c r="BZ201" s="1">
        <v>782.08799999999997</v>
      </c>
      <c r="CA201" s="1">
        <v>22.143999999999998</v>
      </c>
      <c r="CB201" s="1">
        <v>67.843999999999994</v>
      </c>
      <c r="CC201" s="1">
        <v>164.77600000000001</v>
      </c>
      <c r="CD201" s="1">
        <v>36.436</v>
      </c>
      <c r="CE201" s="1">
        <v>10.806000000000001</v>
      </c>
      <c r="CF201" s="1">
        <v>24.096</v>
      </c>
      <c r="CG201" s="1">
        <v>120.149</v>
      </c>
      <c r="CH201" s="1">
        <v>56.123999999999995</v>
      </c>
      <c r="CI201" s="1">
        <v>234.50000000000006</v>
      </c>
      <c r="CJ201" s="1">
        <v>95.076999999999998</v>
      </c>
      <c r="CK201" s="1">
        <v>1.089</v>
      </c>
      <c r="CL201" s="1">
        <v>58.683000000000021</v>
      </c>
      <c r="CM201" s="1">
        <v>251.06100000000004</v>
      </c>
      <c r="CN201" s="1">
        <v>25.198</v>
      </c>
      <c r="CO201" s="1">
        <v>136.83700000000002</v>
      </c>
      <c r="CP201" s="1">
        <v>114.05000000000001</v>
      </c>
      <c r="CQ201" s="1">
        <v>2.0309999999999997</v>
      </c>
      <c r="CR201" s="1">
        <v>89.537000000000006</v>
      </c>
      <c r="CS201" s="1">
        <v>0.92800000000000005</v>
      </c>
      <c r="CT201" s="1">
        <v>74.111999999999995</v>
      </c>
      <c r="CU201" s="1">
        <v>786.60699999999997</v>
      </c>
      <c r="CV201" s="1">
        <v>92.378999999999905</v>
      </c>
      <c r="CW201" s="1">
        <v>458.726</v>
      </c>
      <c r="CX201" s="1">
        <v>99.456999999999994</v>
      </c>
      <c r="CY201" s="1">
        <v>434.02300000000002</v>
      </c>
      <c r="CZ201" s="1">
        <v>8.9820000000000011</v>
      </c>
      <c r="DA201" s="1">
        <v>107.568</v>
      </c>
      <c r="DB201" s="1">
        <v>247.16499999999999</v>
      </c>
      <c r="DC201" s="1">
        <v>220.346</v>
      </c>
      <c r="DD201" s="1">
        <v>156.136</v>
      </c>
      <c r="DE201" s="1">
        <v>53.180000000000007</v>
      </c>
      <c r="DF201" s="1">
        <v>86.554000000000002</v>
      </c>
      <c r="DG201" s="1">
        <v>59.517000000000003</v>
      </c>
      <c r="DH201" s="1">
        <v>41.376000000000005</v>
      </c>
      <c r="DI201" s="1">
        <v>50.701000000000001</v>
      </c>
      <c r="DJ201" s="1">
        <v>27.14</v>
      </c>
      <c r="DK201" s="1">
        <v>7.2299999999999995</v>
      </c>
      <c r="DL201" s="1">
        <v>201.143</v>
      </c>
      <c r="DM201" s="1">
        <v>14.125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0</v>
      </c>
      <c r="EQ201" s="1">
        <v>0</v>
      </c>
      <c r="ER201" s="1">
        <v>0</v>
      </c>
      <c r="ES201" s="1">
        <v>0</v>
      </c>
      <c r="ET201" s="1">
        <v>0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1">
        <v>0</v>
      </c>
      <c r="GP201" s="1">
        <v>0</v>
      </c>
      <c r="GQ201" s="1">
        <v>0</v>
      </c>
      <c r="GR201" s="1">
        <v>0</v>
      </c>
      <c r="GS201" s="1">
        <v>0</v>
      </c>
      <c r="GT201" s="1">
        <v>0</v>
      </c>
      <c r="GU201" s="1">
        <v>0</v>
      </c>
      <c r="GV201" s="1">
        <v>0</v>
      </c>
      <c r="GW201" s="1">
        <v>0</v>
      </c>
      <c r="GX201" s="1">
        <v>0</v>
      </c>
      <c r="GY201" s="1">
        <v>0</v>
      </c>
      <c r="GZ201" s="1">
        <v>0</v>
      </c>
      <c r="HA201" s="1">
        <v>0</v>
      </c>
      <c r="HB201" s="1">
        <v>0</v>
      </c>
      <c r="HC201" s="1">
        <v>0</v>
      </c>
      <c r="HD201" s="1">
        <v>0</v>
      </c>
      <c r="HE201" s="1">
        <v>0</v>
      </c>
      <c r="HF201" s="1">
        <v>0</v>
      </c>
      <c r="HG201" s="1">
        <v>0</v>
      </c>
      <c r="HH201" s="1">
        <v>0</v>
      </c>
      <c r="HI201" s="1">
        <v>0</v>
      </c>
      <c r="HJ201" s="1">
        <v>0</v>
      </c>
      <c r="HK201" s="1">
        <v>0</v>
      </c>
      <c r="HL201" s="1">
        <v>0</v>
      </c>
      <c r="HM201" s="1">
        <v>0</v>
      </c>
      <c r="HN201" s="1">
        <v>0</v>
      </c>
      <c r="HO201" s="1">
        <v>0</v>
      </c>
      <c r="HP201" s="1">
        <v>0</v>
      </c>
      <c r="HQ201" s="1">
        <v>0</v>
      </c>
      <c r="HR201" s="1">
        <v>0</v>
      </c>
      <c r="HS201" s="1">
        <v>0</v>
      </c>
      <c r="HT201" s="1">
        <v>0</v>
      </c>
      <c r="HU201" s="1">
        <v>0</v>
      </c>
      <c r="HV201" s="1">
        <v>0</v>
      </c>
      <c r="HW201" s="1">
        <v>0</v>
      </c>
      <c r="HX201" s="1">
        <v>1714.5619999999999</v>
      </c>
    </row>
    <row r="202" spans="2:232" x14ac:dyDescent="0.25">
      <c r="B202" t="s">
        <v>242</v>
      </c>
      <c r="C202" t="s">
        <v>121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1.6E-2</v>
      </c>
      <c r="X202" s="1">
        <v>0.96199999999999997</v>
      </c>
      <c r="Y202" s="1">
        <v>1E-3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0.71299999999999997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10.303000000000001</v>
      </c>
      <c r="BY202" s="1">
        <v>2.3380000000000001</v>
      </c>
      <c r="BZ202" s="1">
        <v>5.4870000000000001</v>
      </c>
      <c r="CA202" s="1">
        <v>0</v>
      </c>
      <c r="CB202" s="1">
        <v>1.0349999999999999</v>
      </c>
      <c r="CC202" s="1">
        <v>0.85699999999999987</v>
      </c>
      <c r="CD202" s="1">
        <v>0</v>
      </c>
      <c r="CE202" s="1">
        <v>5.4210000000000003</v>
      </c>
      <c r="CF202" s="1">
        <v>0</v>
      </c>
      <c r="CG202" s="1">
        <v>0</v>
      </c>
      <c r="CH202" s="1">
        <v>0</v>
      </c>
      <c r="CI202" s="1">
        <v>0</v>
      </c>
      <c r="CJ202" s="1">
        <v>1281.2939999999999</v>
      </c>
      <c r="CK202" s="1">
        <v>1693.9450000000002</v>
      </c>
      <c r="CL202" s="1">
        <v>23.954999999999998</v>
      </c>
      <c r="CM202" s="1">
        <v>135.59100000000001</v>
      </c>
      <c r="CN202" s="1">
        <v>12.023999999999999</v>
      </c>
      <c r="CO202" s="1">
        <v>0</v>
      </c>
      <c r="CP202" s="1">
        <v>0</v>
      </c>
      <c r="CQ202" s="1">
        <v>0</v>
      </c>
      <c r="CR202" s="1">
        <v>52.181999999999995</v>
      </c>
      <c r="CS202" s="1">
        <v>0</v>
      </c>
      <c r="CT202" s="1">
        <v>19.602</v>
      </c>
      <c r="CU202" s="1">
        <v>127.72500000000001</v>
      </c>
      <c r="CV202" s="1">
        <v>0</v>
      </c>
      <c r="CW202" s="1">
        <v>99.745000000000005</v>
      </c>
      <c r="CX202" s="1">
        <v>0</v>
      </c>
      <c r="CY202" s="1">
        <v>5.2789999999999999</v>
      </c>
      <c r="CZ202" s="1">
        <v>0.94799999999999995</v>
      </c>
      <c r="DA202" s="1">
        <v>11.750999999999999</v>
      </c>
      <c r="DB202" s="1">
        <v>11.841999999999999</v>
      </c>
      <c r="DC202" s="1">
        <v>12.472</v>
      </c>
      <c r="DD202" s="1">
        <v>1.8659999999999999</v>
      </c>
      <c r="DE202" s="1">
        <v>2.1000000000000001E-2</v>
      </c>
      <c r="DF202" s="1">
        <v>1.0469999999999999</v>
      </c>
      <c r="DG202" s="1">
        <v>64.091999999999999</v>
      </c>
      <c r="DH202" s="1">
        <v>0</v>
      </c>
      <c r="DI202" s="1">
        <v>54.337000000000003</v>
      </c>
      <c r="DJ202" s="1">
        <v>0.91900000000000004</v>
      </c>
      <c r="DK202" s="1">
        <v>0</v>
      </c>
      <c r="DL202" s="1">
        <v>3.6179999999999999</v>
      </c>
      <c r="DM202" s="1">
        <v>0.64200000000000002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1">
        <v>0</v>
      </c>
      <c r="GP202" s="1">
        <v>0</v>
      </c>
      <c r="GQ202" s="1">
        <v>0</v>
      </c>
      <c r="GR202" s="1">
        <v>0</v>
      </c>
      <c r="GS202" s="1">
        <v>0</v>
      </c>
      <c r="GT202" s="1">
        <v>0</v>
      </c>
      <c r="GU202" s="1">
        <v>0</v>
      </c>
      <c r="GV202" s="1">
        <v>0</v>
      </c>
      <c r="GW202" s="1">
        <v>0</v>
      </c>
      <c r="GX202" s="1">
        <v>0</v>
      </c>
      <c r="GY202" s="1">
        <v>0</v>
      </c>
      <c r="GZ202" s="1">
        <v>0</v>
      </c>
      <c r="HA202" s="1">
        <v>0</v>
      </c>
      <c r="HB202" s="1">
        <v>0</v>
      </c>
      <c r="HC202" s="1">
        <v>0</v>
      </c>
      <c r="HD202" s="1">
        <v>0</v>
      </c>
      <c r="HE202" s="1">
        <v>0</v>
      </c>
      <c r="HF202" s="1">
        <v>0</v>
      </c>
      <c r="HG202" s="1">
        <v>0</v>
      </c>
      <c r="HH202" s="1">
        <v>0</v>
      </c>
      <c r="HI202" s="1">
        <v>0</v>
      </c>
      <c r="HJ202" s="1">
        <v>0</v>
      </c>
      <c r="HK202" s="1">
        <v>0</v>
      </c>
      <c r="HL202" s="1">
        <v>0</v>
      </c>
      <c r="HM202" s="1">
        <v>0</v>
      </c>
      <c r="HN202" s="1">
        <v>0</v>
      </c>
      <c r="HO202" s="1">
        <v>0</v>
      </c>
      <c r="HP202" s="1">
        <v>0</v>
      </c>
      <c r="HQ202" s="1">
        <v>0</v>
      </c>
      <c r="HR202" s="1">
        <v>0</v>
      </c>
      <c r="HS202" s="1">
        <v>0</v>
      </c>
      <c r="HT202" s="1">
        <v>0</v>
      </c>
      <c r="HU202" s="1">
        <v>0</v>
      </c>
      <c r="HV202" s="1">
        <v>0</v>
      </c>
      <c r="HW202" s="1">
        <v>0</v>
      </c>
      <c r="HX202" s="1">
        <v>245.27099999999999</v>
      </c>
    </row>
    <row r="203" spans="2:232" x14ac:dyDescent="0.25">
      <c r="B203" t="s">
        <v>243</v>
      </c>
      <c r="C203" t="s">
        <v>122</v>
      </c>
      <c r="D203" s="1">
        <v>0.5089999999999999</v>
      </c>
      <c r="E203" s="1">
        <v>0.38500000000000001</v>
      </c>
      <c r="F203" s="1">
        <v>0.28800000000000003</v>
      </c>
      <c r="G203" s="1">
        <v>3.786</v>
      </c>
      <c r="H203" s="1">
        <v>0.107</v>
      </c>
      <c r="I203" s="1">
        <v>3.3410000000000002</v>
      </c>
      <c r="J203" s="1">
        <v>5.0110000000000001</v>
      </c>
      <c r="K203" s="1">
        <v>4.0380000000000003</v>
      </c>
      <c r="L203" s="1">
        <v>2.0759999999999996</v>
      </c>
      <c r="M203" s="1">
        <v>10.616000000000001</v>
      </c>
      <c r="N203" s="1">
        <v>25.96</v>
      </c>
      <c r="O203" s="1">
        <v>1.2160000000000002</v>
      </c>
      <c r="P203" s="1">
        <v>4.3969999999999994</v>
      </c>
      <c r="Q203" s="1">
        <v>20.079000000000001</v>
      </c>
      <c r="R203" s="1">
        <v>2.4370000000000003</v>
      </c>
      <c r="S203" s="1">
        <v>3.9949999999999997</v>
      </c>
      <c r="T203" s="1">
        <v>4.4689999999999994</v>
      </c>
      <c r="U203" s="1">
        <v>1.748</v>
      </c>
      <c r="V203" s="1">
        <v>6.9019999999999992</v>
      </c>
      <c r="W203" s="1">
        <v>6.5789999999999997</v>
      </c>
      <c r="X203" s="1">
        <v>7.3659999999999997</v>
      </c>
      <c r="Y203" s="1">
        <v>4.3239999999999998</v>
      </c>
      <c r="Z203" s="1">
        <v>6.625</v>
      </c>
      <c r="AA203" s="1">
        <v>2.8650000000000002</v>
      </c>
      <c r="AB203" s="1">
        <v>9.4149999999999991</v>
      </c>
      <c r="AC203" s="1">
        <v>2.7E-2</v>
      </c>
      <c r="AD203" s="1">
        <v>6.2000000000000006E-2</v>
      </c>
      <c r="AE203" s="1">
        <v>0.13900000000000001</v>
      </c>
      <c r="AF203" s="1">
        <v>2.3E-2</v>
      </c>
      <c r="AG203" s="1">
        <v>4.5000000000000005E-2</v>
      </c>
      <c r="AH203" s="1">
        <v>4.3000000000000003E-2</v>
      </c>
      <c r="AI203" s="1">
        <v>3.0270000000000001</v>
      </c>
      <c r="AJ203" s="1">
        <v>8.3979999999999997</v>
      </c>
      <c r="AK203" s="1">
        <v>0.84499999999999997</v>
      </c>
      <c r="AL203" s="1">
        <v>0.86299999999999999</v>
      </c>
      <c r="AM203" s="1">
        <v>1.073</v>
      </c>
      <c r="AN203" s="1">
        <v>0</v>
      </c>
      <c r="AO203" s="1">
        <v>20.290999999999997</v>
      </c>
      <c r="AP203" s="1">
        <v>0.44400000000000001</v>
      </c>
      <c r="AQ203" s="1">
        <v>14.636000000000001</v>
      </c>
      <c r="AR203" s="1">
        <v>8.5679999999999996</v>
      </c>
      <c r="AS203" s="1">
        <v>5.4370000000000003</v>
      </c>
      <c r="AT203" s="1">
        <v>6.1530000000000005</v>
      </c>
      <c r="AU203" s="1">
        <v>3.3180000000000001</v>
      </c>
      <c r="AV203" s="1">
        <v>1.105</v>
      </c>
      <c r="AW203" s="1">
        <v>2.5009999999999999</v>
      </c>
      <c r="AX203" s="1">
        <v>0.86499999999999999</v>
      </c>
      <c r="AY203" s="1">
        <v>0.75900000000000001</v>
      </c>
      <c r="AZ203" s="1">
        <v>0.97500000000000009</v>
      </c>
      <c r="BA203" s="1">
        <v>1.397</v>
      </c>
      <c r="BB203" s="1">
        <v>0.64800000000000002</v>
      </c>
      <c r="BC203" s="1">
        <v>2.7359999999999998</v>
      </c>
      <c r="BD203" s="1">
        <v>1.2429999999999999</v>
      </c>
      <c r="BE203" s="1">
        <v>2.5850000000000004</v>
      </c>
      <c r="BF203" s="1">
        <v>6.7249999999999996</v>
      </c>
      <c r="BG203" s="1">
        <v>14.340999999999999</v>
      </c>
      <c r="BH203" s="1">
        <v>58.891000000000005</v>
      </c>
      <c r="BI203" s="1">
        <v>46.379000000000005</v>
      </c>
      <c r="BJ203" s="1">
        <v>1.395</v>
      </c>
      <c r="BK203" s="1">
        <v>3.464</v>
      </c>
      <c r="BL203" s="1">
        <v>2.101</v>
      </c>
      <c r="BM203" s="1">
        <v>4.0219999999999994</v>
      </c>
      <c r="BN203" s="1">
        <v>0.8</v>
      </c>
      <c r="BO203" s="1">
        <v>0.89900000000000002</v>
      </c>
      <c r="BP203" s="1">
        <v>3.6430000000000002</v>
      </c>
      <c r="BQ203" s="1">
        <v>1.738</v>
      </c>
      <c r="BR203" s="1">
        <v>1.8069999999999999</v>
      </c>
      <c r="BS203" s="1">
        <v>12.48</v>
      </c>
      <c r="BT203" s="1">
        <v>1.6460000000000001</v>
      </c>
      <c r="BU203" s="1">
        <v>18.061</v>
      </c>
      <c r="BV203" s="1">
        <v>5.2360000000000007</v>
      </c>
      <c r="BW203" s="1">
        <v>9.4310000000000009</v>
      </c>
      <c r="BX203" s="1">
        <v>263.92899999999997</v>
      </c>
      <c r="BY203" s="1">
        <v>225.131</v>
      </c>
      <c r="BZ203" s="1">
        <v>609.57500000000005</v>
      </c>
      <c r="CA203" s="1">
        <v>239.59800000000001</v>
      </c>
      <c r="CB203" s="1">
        <v>625.02300000000002</v>
      </c>
      <c r="CC203" s="1">
        <v>31.582000000000001</v>
      </c>
      <c r="CD203" s="1">
        <v>0</v>
      </c>
      <c r="CE203" s="1">
        <v>2.1310000000000002</v>
      </c>
      <c r="CF203" s="1">
        <v>176.65600000000001</v>
      </c>
      <c r="CG203" s="1">
        <v>13.169</v>
      </c>
      <c r="CH203" s="1">
        <v>61.19</v>
      </c>
      <c r="CI203" s="1">
        <v>0</v>
      </c>
      <c r="CJ203" s="1">
        <v>103.622</v>
      </c>
      <c r="CK203" s="1">
        <v>297.94</v>
      </c>
      <c r="CL203" s="1">
        <v>61.463000000000001</v>
      </c>
      <c r="CM203" s="1">
        <v>512.81899999999996</v>
      </c>
      <c r="CN203" s="1">
        <v>6.5750000000000002</v>
      </c>
      <c r="CO203" s="1">
        <v>254.80500000000001</v>
      </c>
      <c r="CP203" s="1">
        <v>41.036999999999999</v>
      </c>
      <c r="CQ203" s="1">
        <v>13.414999999999999</v>
      </c>
      <c r="CR203" s="1">
        <v>127.03899999999999</v>
      </c>
      <c r="CS203" s="1">
        <v>0</v>
      </c>
      <c r="CT203" s="1">
        <v>256.565</v>
      </c>
      <c r="CU203" s="1">
        <v>1169.288</v>
      </c>
      <c r="CV203" s="1">
        <v>0</v>
      </c>
      <c r="CW203" s="1">
        <v>279.16300000000001</v>
      </c>
      <c r="CX203" s="1">
        <v>256.53800000000001</v>
      </c>
      <c r="CY203" s="1">
        <v>50.650000000000006</v>
      </c>
      <c r="CZ203" s="1">
        <v>14.161999999999999</v>
      </c>
      <c r="DA203" s="1">
        <v>80.060999999999993</v>
      </c>
      <c r="DB203" s="1">
        <v>25.649000000000001</v>
      </c>
      <c r="DC203" s="1">
        <v>29.105</v>
      </c>
      <c r="DD203" s="1">
        <v>2.605</v>
      </c>
      <c r="DE203" s="1">
        <v>148.298</v>
      </c>
      <c r="DF203" s="1">
        <v>121.616</v>
      </c>
      <c r="DG203" s="1">
        <v>86.522999999999996</v>
      </c>
      <c r="DH203" s="1">
        <v>72.738</v>
      </c>
      <c r="DI203" s="1">
        <v>156.286</v>
      </c>
      <c r="DJ203" s="1">
        <v>8.8529999999999998</v>
      </c>
      <c r="DK203" s="1">
        <v>15.648999999999997</v>
      </c>
      <c r="DL203" s="1">
        <v>48.963999999999999</v>
      </c>
      <c r="DM203" s="1">
        <v>4.7069999999999999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0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1">
        <v>0</v>
      </c>
      <c r="GP203" s="1">
        <v>0</v>
      </c>
      <c r="GQ203" s="1">
        <v>0</v>
      </c>
      <c r="GR203" s="1">
        <v>0</v>
      </c>
      <c r="GS203" s="1">
        <v>0</v>
      </c>
      <c r="GT203" s="1">
        <v>0</v>
      </c>
      <c r="GU203" s="1">
        <v>0</v>
      </c>
      <c r="GV203" s="1">
        <v>0</v>
      </c>
      <c r="GW203" s="1">
        <v>0</v>
      </c>
      <c r="GX203" s="1">
        <v>0</v>
      </c>
      <c r="GY203" s="1">
        <v>0</v>
      </c>
      <c r="GZ203" s="1">
        <v>0</v>
      </c>
      <c r="HA203" s="1">
        <v>0</v>
      </c>
      <c r="HB203" s="1">
        <v>0</v>
      </c>
      <c r="HC203" s="1">
        <v>0</v>
      </c>
      <c r="HD203" s="1">
        <v>0</v>
      </c>
      <c r="HE203" s="1">
        <v>0</v>
      </c>
      <c r="HF203" s="1">
        <v>0</v>
      </c>
      <c r="HG203" s="1">
        <v>0</v>
      </c>
      <c r="HH203" s="1">
        <v>0</v>
      </c>
      <c r="HI203" s="1">
        <v>0</v>
      </c>
      <c r="HJ203" s="1">
        <v>0</v>
      </c>
      <c r="HK203" s="1">
        <v>0</v>
      </c>
      <c r="HL203" s="1">
        <v>0</v>
      </c>
      <c r="HM203" s="1">
        <v>0</v>
      </c>
      <c r="HN203" s="1">
        <v>0</v>
      </c>
      <c r="HO203" s="1">
        <v>0</v>
      </c>
      <c r="HP203" s="1">
        <v>0</v>
      </c>
      <c r="HQ203" s="1">
        <v>0</v>
      </c>
      <c r="HR203" s="1">
        <v>0</v>
      </c>
      <c r="HS203" s="1">
        <v>0</v>
      </c>
      <c r="HT203" s="1">
        <v>0</v>
      </c>
      <c r="HU203" s="1">
        <v>0</v>
      </c>
      <c r="HV203" s="1">
        <v>0</v>
      </c>
      <c r="HW203" s="1">
        <v>0</v>
      </c>
      <c r="HX203" s="1">
        <v>188</v>
      </c>
    </row>
    <row r="204" spans="2:232" x14ac:dyDescent="0.25">
      <c r="B204" t="s">
        <v>244</v>
      </c>
      <c r="C204" t="s">
        <v>245</v>
      </c>
      <c r="D204" s="1">
        <v>20.521000000000001</v>
      </c>
      <c r="E204" s="1">
        <v>1.01</v>
      </c>
      <c r="F204" s="1">
        <v>6.0840000000000005</v>
      </c>
      <c r="G204" s="1">
        <v>5.2999999999999999E-2</v>
      </c>
      <c r="H204" s="1">
        <v>0</v>
      </c>
      <c r="I204" s="1">
        <v>0.11</v>
      </c>
      <c r="J204" s="1">
        <v>0.67400000000000004</v>
      </c>
      <c r="K204" s="1">
        <v>31.054999999999996</v>
      </c>
      <c r="L204" s="1">
        <v>17.251999999999999</v>
      </c>
      <c r="M204" s="1">
        <v>2.4260000000000002</v>
      </c>
      <c r="N204" s="1">
        <v>19.25</v>
      </c>
      <c r="O204" s="1">
        <v>0.82299999999999995</v>
      </c>
      <c r="P204" s="1">
        <v>6.4480000000000004</v>
      </c>
      <c r="Q204" s="1">
        <v>21.970000000000002</v>
      </c>
      <c r="R204" s="1">
        <v>0.12300000000000001</v>
      </c>
      <c r="S204" s="1">
        <v>17.247</v>
      </c>
      <c r="T204" s="1">
        <v>5.8860000000000001</v>
      </c>
      <c r="U204" s="1">
        <v>2.3E-2</v>
      </c>
      <c r="V204" s="1">
        <v>1.3860000000000001</v>
      </c>
      <c r="W204" s="1">
        <v>2.5349999999999997</v>
      </c>
      <c r="X204" s="1">
        <v>2.6769999999999996</v>
      </c>
      <c r="Y204" s="1">
        <v>6.3140000000000001</v>
      </c>
      <c r="Z204" s="1">
        <v>7.82</v>
      </c>
      <c r="AA204" s="1">
        <v>0.54900000000000004</v>
      </c>
      <c r="AB204" s="1">
        <v>28.890999999999998</v>
      </c>
      <c r="AC204" s="1">
        <v>2.0999999999999998E-2</v>
      </c>
      <c r="AD204" s="1">
        <v>4.0999999999999995E-2</v>
      </c>
      <c r="AE204" s="1">
        <v>3.9400000000000004</v>
      </c>
      <c r="AF204" s="1">
        <v>2.7000000000000003E-2</v>
      </c>
      <c r="AG204" s="1">
        <v>0.78099999999999992</v>
      </c>
      <c r="AH204" s="1">
        <v>0.11700000000000001</v>
      </c>
      <c r="AI204" s="1">
        <v>2.7269999999999999</v>
      </c>
      <c r="AJ204" s="1">
        <v>36.984000000000002</v>
      </c>
      <c r="AK204" s="1">
        <v>10.542</v>
      </c>
      <c r="AL204" s="1">
        <v>31.815999999999999</v>
      </c>
      <c r="AM204" s="1">
        <v>15.801000000000002</v>
      </c>
      <c r="AN204" s="1">
        <v>8.9290000000000003</v>
      </c>
      <c r="AO204" s="1">
        <v>40.029000000000003</v>
      </c>
      <c r="AP204" s="1">
        <v>4.7999999999999994E-2</v>
      </c>
      <c r="AQ204" s="1">
        <v>51.484999999999999</v>
      </c>
      <c r="AR204" s="1">
        <v>3.06</v>
      </c>
      <c r="AS204" s="1">
        <v>48.192999999999998</v>
      </c>
      <c r="AT204" s="1">
        <v>1.7710000000000001</v>
      </c>
      <c r="AU204" s="1">
        <v>5.0469999999999997</v>
      </c>
      <c r="AV204" s="1">
        <v>1.2070000000000001</v>
      </c>
      <c r="AW204" s="1">
        <v>26.951000000000001</v>
      </c>
      <c r="AX204" s="1">
        <v>4.08</v>
      </c>
      <c r="AY204" s="1">
        <v>1.0910000000000002</v>
      </c>
      <c r="AZ204" s="1">
        <v>152.24699999999999</v>
      </c>
      <c r="BA204" s="1">
        <v>12.117000000000001</v>
      </c>
      <c r="BB204" s="1">
        <v>2.89</v>
      </c>
      <c r="BC204" s="1">
        <v>37.054000000000002</v>
      </c>
      <c r="BD204" s="1">
        <v>2.2719999999999998</v>
      </c>
      <c r="BE204" s="1">
        <v>16.774999999999999</v>
      </c>
      <c r="BF204" s="1">
        <v>246.45</v>
      </c>
      <c r="BG204" s="1">
        <v>6.6639999999999997</v>
      </c>
      <c r="BH204" s="1">
        <v>10.247</v>
      </c>
      <c r="BI204" s="1">
        <v>0</v>
      </c>
      <c r="BJ204" s="1">
        <v>6.8330000000000002</v>
      </c>
      <c r="BK204" s="1">
        <v>8.5670000000000002</v>
      </c>
      <c r="BL204" s="1">
        <v>2.9329999999999998</v>
      </c>
      <c r="BM204" s="1">
        <v>42.290000000000006</v>
      </c>
      <c r="BN204" s="1">
        <v>2.2479999999999998</v>
      </c>
      <c r="BO204" s="1">
        <v>0.73399999999999999</v>
      </c>
      <c r="BP204" s="1">
        <v>70.536999999999992</v>
      </c>
      <c r="BQ204" s="1">
        <v>109.455</v>
      </c>
      <c r="BR204" s="1">
        <v>15.334</v>
      </c>
      <c r="BS204" s="1">
        <v>22.788</v>
      </c>
      <c r="BT204" s="1">
        <v>4.7850000000000001</v>
      </c>
      <c r="BU204" s="1">
        <v>265.44899999999996</v>
      </c>
      <c r="BV204" s="1">
        <v>75.180000000000007</v>
      </c>
      <c r="BW204" s="1">
        <v>161.738</v>
      </c>
      <c r="BX204" s="1">
        <v>218.399</v>
      </c>
      <c r="BY204" s="1">
        <v>377.392</v>
      </c>
      <c r="BZ204" s="1">
        <v>1531.1769999999999</v>
      </c>
      <c r="CA204" s="1">
        <v>93.825999999999993</v>
      </c>
      <c r="CB204" s="1">
        <v>51.678000000000004</v>
      </c>
      <c r="CC204" s="1">
        <v>122.73299999999999</v>
      </c>
      <c r="CD204" s="1">
        <v>13.436999999999999</v>
      </c>
      <c r="CE204" s="1">
        <v>11.991</v>
      </c>
      <c r="CF204" s="1">
        <v>6.3229999999999995</v>
      </c>
      <c r="CG204" s="1">
        <v>54.226999999999997</v>
      </c>
      <c r="CH204" s="1">
        <v>157.155</v>
      </c>
      <c r="CI204" s="1">
        <v>240.32</v>
      </c>
      <c r="CJ204" s="1">
        <v>115.184</v>
      </c>
      <c r="CK204" s="1">
        <v>112.125</v>
      </c>
      <c r="CL204" s="1">
        <v>2717.1060000000002</v>
      </c>
      <c r="CM204" s="1">
        <v>342.71800000000002</v>
      </c>
      <c r="CN204" s="1">
        <v>5.2239999999999993</v>
      </c>
      <c r="CO204" s="1">
        <v>1040.578</v>
      </c>
      <c r="CP204" s="1">
        <v>164.833</v>
      </c>
      <c r="CQ204" s="1">
        <v>852.13900000000001</v>
      </c>
      <c r="CR204" s="1">
        <v>84.891999999999996</v>
      </c>
      <c r="CS204" s="1">
        <v>0</v>
      </c>
      <c r="CT204" s="1">
        <v>113.17</v>
      </c>
      <c r="CU204" s="1">
        <v>758.96600000000001</v>
      </c>
      <c r="CV204" s="1">
        <v>429.83600000000001</v>
      </c>
      <c r="CW204" s="1">
        <v>178.25899999999999</v>
      </c>
      <c r="CX204" s="1">
        <v>63.579000000000001</v>
      </c>
      <c r="CY204" s="1">
        <v>424.291</v>
      </c>
      <c r="CZ204" s="1">
        <v>4.1549999999999994</v>
      </c>
      <c r="DA204" s="1">
        <v>73.694000000000003</v>
      </c>
      <c r="DB204" s="1">
        <v>139.917</v>
      </c>
      <c r="DC204" s="1">
        <v>123.55200000000001</v>
      </c>
      <c r="DD204" s="1">
        <v>28.695</v>
      </c>
      <c r="DE204" s="1">
        <v>96.8</v>
      </c>
      <c r="DF204" s="1">
        <v>78.222999999999999</v>
      </c>
      <c r="DG204" s="1">
        <v>60.552999999999997</v>
      </c>
      <c r="DH204" s="1">
        <v>88.988</v>
      </c>
      <c r="DI204" s="1">
        <v>114.14</v>
      </c>
      <c r="DJ204" s="1">
        <v>21.222000000000001</v>
      </c>
      <c r="DK204" s="1">
        <v>17.91</v>
      </c>
      <c r="DL204" s="1">
        <v>138.74</v>
      </c>
      <c r="DM204" s="1">
        <v>15.64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1">
        <v>0</v>
      </c>
      <c r="GP204" s="1">
        <v>0</v>
      </c>
      <c r="GQ204" s="1">
        <v>0</v>
      </c>
      <c r="GR204" s="1">
        <v>0</v>
      </c>
      <c r="GS204" s="1">
        <v>0</v>
      </c>
      <c r="GT204" s="1">
        <v>0</v>
      </c>
      <c r="GU204" s="1">
        <v>0</v>
      </c>
      <c r="GV204" s="1">
        <v>0</v>
      </c>
      <c r="GW204" s="1">
        <v>0</v>
      </c>
      <c r="GX204" s="1">
        <v>0</v>
      </c>
      <c r="GY204" s="1">
        <v>0</v>
      </c>
      <c r="GZ204" s="1">
        <v>0</v>
      </c>
      <c r="HA204" s="1">
        <v>0</v>
      </c>
      <c r="HB204" s="1">
        <v>0</v>
      </c>
      <c r="HC204" s="1">
        <v>0</v>
      </c>
      <c r="HD204" s="1">
        <v>0</v>
      </c>
      <c r="HE204" s="1">
        <v>0</v>
      </c>
      <c r="HF204" s="1">
        <v>0</v>
      </c>
      <c r="HG204" s="1">
        <v>0</v>
      </c>
      <c r="HH204" s="1">
        <v>0</v>
      </c>
      <c r="HI204" s="1">
        <v>0</v>
      </c>
      <c r="HJ204" s="1">
        <v>0</v>
      </c>
      <c r="HK204" s="1">
        <v>0</v>
      </c>
      <c r="HL204" s="1">
        <v>0</v>
      </c>
      <c r="HM204" s="1">
        <v>0</v>
      </c>
      <c r="HN204" s="1">
        <v>0</v>
      </c>
      <c r="HO204" s="1">
        <v>0</v>
      </c>
      <c r="HP204" s="1">
        <v>0</v>
      </c>
      <c r="HQ204" s="1">
        <v>0</v>
      </c>
      <c r="HR204" s="1">
        <v>0</v>
      </c>
      <c r="HS204" s="1">
        <v>0</v>
      </c>
      <c r="HT204" s="1">
        <v>0</v>
      </c>
      <c r="HU204" s="1">
        <v>0</v>
      </c>
      <c r="HV204" s="1">
        <v>0</v>
      </c>
      <c r="HW204" s="1">
        <v>0</v>
      </c>
      <c r="HX204" s="1">
        <v>332.02</v>
      </c>
    </row>
    <row r="205" spans="2:232" x14ac:dyDescent="0.25">
      <c r="B205" t="s">
        <v>246</v>
      </c>
      <c r="C205" t="s">
        <v>123</v>
      </c>
      <c r="D205" s="1">
        <v>35.622</v>
      </c>
      <c r="E205" s="1">
        <v>6.1179999999999994</v>
      </c>
      <c r="F205" s="1">
        <v>33.054000000000002</v>
      </c>
      <c r="G205" s="1">
        <v>0.55799999999999994</v>
      </c>
      <c r="H205" s="1">
        <v>5.0000000000000001E-3</v>
      </c>
      <c r="I205" s="1">
        <v>1.169</v>
      </c>
      <c r="J205" s="1">
        <v>7.21</v>
      </c>
      <c r="K205" s="1">
        <v>46.042999999999999</v>
      </c>
      <c r="L205" s="1">
        <v>34.823</v>
      </c>
      <c r="M205" s="1">
        <v>13.057</v>
      </c>
      <c r="N205" s="1">
        <v>38.067</v>
      </c>
      <c r="O205" s="1">
        <v>1.7329999999999999</v>
      </c>
      <c r="P205" s="1">
        <v>26.46</v>
      </c>
      <c r="Q205" s="1">
        <v>32.481999999999999</v>
      </c>
      <c r="R205" s="1">
        <v>0.25</v>
      </c>
      <c r="S205" s="1">
        <v>60.857000000000006</v>
      </c>
      <c r="T205" s="1">
        <v>1.429</v>
      </c>
      <c r="U205" s="1">
        <v>0.17099999999999999</v>
      </c>
      <c r="V205" s="1">
        <v>6.6360000000000001</v>
      </c>
      <c r="W205" s="1">
        <v>5.1150000000000002</v>
      </c>
      <c r="X205" s="1">
        <v>5.8860000000000001</v>
      </c>
      <c r="Y205" s="1">
        <v>4.2809999999999997</v>
      </c>
      <c r="Z205" s="1">
        <v>14.958</v>
      </c>
      <c r="AA205" s="1">
        <v>1.339</v>
      </c>
      <c r="AB205" s="1">
        <v>13.76</v>
      </c>
      <c r="AC205" s="1">
        <v>1.2E-2</v>
      </c>
      <c r="AD205" s="1">
        <v>0.112</v>
      </c>
      <c r="AE205" s="1">
        <v>2.294</v>
      </c>
      <c r="AF205" s="1">
        <v>2.4E-2</v>
      </c>
      <c r="AG205" s="1">
        <v>0.79299999999999993</v>
      </c>
      <c r="AH205" s="1">
        <v>0.111</v>
      </c>
      <c r="AI205" s="1">
        <v>2.7909999999999999</v>
      </c>
      <c r="AJ205" s="1">
        <v>35.759</v>
      </c>
      <c r="AK205" s="1">
        <v>2.4279999999999999</v>
      </c>
      <c r="AL205" s="1">
        <v>23.629000000000001</v>
      </c>
      <c r="AM205" s="1">
        <v>37.741</v>
      </c>
      <c r="AN205" s="1">
        <v>96.453000000000003</v>
      </c>
      <c r="AO205" s="1">
        <v>31.383000000000003</v>
      </c>
      <c r="AP205" s="1">
        <v>4.3999999999999997E-2</v>
      </c>
      <c r="AQ205" s="1">
        <v>53.699999999999996</v>
      </c>
      <c r="AR205" s="1">
        <v>5.7270000000000003</v>
      </c>
      <c r="AS205" s="1">
        <v>60.402000000000001</v>
      </c>
      <c r="AT205" s="1">
        <v>0.97899999999999987</v>
      </c>
      <c r="AU205" s="1">
        <v>8.8840000000000003</v>
      </c>
      <c r="AV205" s="1">
        <v>5.7929999999999993</v>
      </c>
      <c r="AW205" s="1">
        <v>97.662000000000006</v>
      </c>
      <c r="AX205" s="1">
        <v>25.676000000000002</v>
      </c>
      <c r="AY205" s="1">
        <v>7.016</v>
      </c>
      <c r="AZ205" s="1">
        <v>21.827999999999999</v>
      </c>
      <c r="BA205" s="1">
        <v>3.9710000000000001</v>
      </c>
      <c r="BB205" s="1">
        <v>0.49099999999999999</v>
      </c>
      <c r="BC205" s="1">
        <v>118.877</v>
      </c>
      <c r="BD205" s="1">
        <v>7.5970000000000004</v>
      </c>
      <c r="BE205" s="1">
        <v>34.994999999999997</v>
      </c>
      <c r="BF205" s="1">
        <v>61.351999999999997</v>
      </c>
      <c r="BG205" s="1">
        <v>26.087</v>
      </c>
      <c r="BH205" s="1">
        <v>20.882000000000001</v>
      </c>
      <c r="BI205" s="1">
        <v>0</v>
      </c>
      <c r="BJ205" s="1">
        <v>13.757</v>
      </c>
      <c r="BK205" s="1">
        <v>20.446999999999999</v>
      </c>
      <c r="BL205" s="1">
        <v>4.6080000000000005</v>
      </c>
      <c r="BM205" s="1">
        <v>117.51</v>
      </c>
      <c r="BN205" s="1">
        <v>17.191000000000003</v>
      </c>
      <c r="BO205" s="1">
        <v>10.67</v>
      </c>
      <c r="BP205" s="1">
        <v>43.997</v>
      </c>
      <c r="BQ205" s="1">
        <v>69.015999999999991</v>
      </c>
      <c r="BR205" s="1">
        <v>24.080000000000002</v>
      </c>
      <c r="BS205" s="1">
        <v>77.474000000000004</v>
      </c>
      <c r="BT205" s="1">
        <v>5.476</v>
      </c>
      <c r="BU205" s="1">
        <v>387.21999999999997</v>
      </c>
      <c r="BV205" s="1">
        <v>291.54200000000003</v>
      </c>
      <c r="BW205" s="1">
        <v>398.23900000000003</v>
      </c>
      <c r="BX205" s="1">
        <v>611.40300000000002</v>
      </c>
      <c r="BY205" s="1">
        <v>1423.0730000000001</v>
      </c>
      <c r="BZ205" s="1">
        <v>1260.2629999999999</v>
      </c>
      <c r="CA205" s="1">
        <v>49.177000000000007</v>
      </c>
      <c r="CB205" s="1">
        <v>128.91400000000002</v>
      </c>
      <c r="CC205" s="1">
        <v>349.04399999999998</v>
      </c>
      <c r="CD205" s="1">
        <v>32.048000000000002</v>
      </c>
      <c r="CE205" s="1">
        <v>19.244</v>
      </c>
      <c r="CF205" s="1">
        <v>53.654000000000003</v>
      </c>
      <c r="CG205" s="1">
        <v>162.684</v>
      </c>
      <c r="CH205" s="1">
        <v>454.87200000000001</v>
      </c>
      <c r="CI205" s="1">
        <v>59.026000000000003</v>
      </c>
      <c r="CJ205" s="1">
        <v>78.826000000000008</v>
      </c>
      <c r="CK205" s="1">
        <v>510.18700000000001</v>
      </c>
      <c r="CL205" s="1">
        <v>1048.585</v>
      </c>
      <c r="CM205" s="1">
        <v>12480.222</v>
      </c>
      <c r="CN205" s="1">
        <v>3.9179999999999997</v>
      </c>
      <c r="CO205" s="1">
        <v>291.80800000000005</v>
      </c>
      <c r="CP205" s="1">
        <v>42.646000000000001</v>
      </c>
      <c r="CQ205" s="1">
        <v>1012.822</v>
      </c>
      <c r="CR205" s="1">
        <v>231.31399999999999</v>
      </c>
      <c r="CS205" s="1">
        <v>0</v>
      </c>
      <c r="CT205" s="1">
        <v>332.11900000000003</v>
      </c>
      <c r="CU205" s="1">
        <v>2103.5480000000002</v>
      </c>
      <c r="CV205" s="1">
        <v>177.078</v>
      </c>
      <c r="CW205" s="1">
        <v>700.34</v>
      </c>
      <c r="CX205" s="1">
        <v>278.78299999999996</v>
      </c>
      <c r="CY205" s="1">
        <v>1016.149</v>
      </c>
      <c r="CZ205" s="1">
        <v>21.248999999999999</v>
      </c>
      <c r="DA205" s="1">
        <v>189.23699999999999</v>
      </c>
      <c r="DB205" s="1">
        <v>423.959</v>
      </c>
      <c r="DC205" s="1">
        <v>313.98700000000002</v>
      </c>
      <c r="DD205" s="1">
        <v>87.194000000000003</v>
      </c>
      <c r="DE205" s="1">
        <v>555.71199999999999</v>
      </c>
      <c r="DF205" s="1">
        <v>126.42200000000001</v>
      </c>
      <c r="DG205" s="1">
        <v>74.838999999999999</v>
      </c>
      <c r="DH205" s="1">
        <v>109.31699999999999</v>
      </c>
      <c r="DI205" s="1">
        <v>140.399</v>
      </c>
      <c r="DJ205" s="1">
        <v>197.197</v>
      </c>
      <c r="DK205" s="1">
        <v>163.92699999999999</v>
      </c>
      <c r="DL205" s="1">
        <v>550.24900000000002</v>
      </c>
      <c r="DM205" s="1">
        <v>48.947999999999993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1">
        <v>0</v>
      </c>
      <c r="GP205" s="1">
        <v>0</v>
      </c>
      <c r="GQ205" s="1">
        <v>0</v>
      </c>
      <c r="GR205" s="1">
        <v>0</v>
      </c>
      <c r="GS205" s="1">
        <v>0</v>
      </c>
      <c r="GT205" s="1">
        <v>0</v>
      </c>
      <c r="GU205" s="1">
        <v>0</v>
      </c>
      <c r="GV205" s="1">
        <v>0</v>
      </c>
      <c r="GW205" s="1">
        <v>0</v>
      </c>
      <c r="GX205" s="1">
        <v>0</v>
      </c>
      <c r="GY205" s="1">
        <v>0</v>
      </c>
      <c r="GZ205" s="1">
        <v>0</v>
      </c>
      <c r="HA205" s="1">
        <v>0</v>
      </c>
      <c r="HB205" s="1">
        <v>0</v>
      </c>
      <c r="HC205" s="1">
        <v>0</v>
      </c>
      <c r="HD205" s="1">
        <v>0</v>
      </c>
      <c r="HE205" s="1">
        <v>0</v>
      </c>
      <c r="HF205" s="1">
        <v>0</v>
      </c>
      <c r="HG205" s="1">
        <v>0</v>
      </c>
      <c r="HH205" s="1">
        <v>0</v>
      </c>
      <c r="HI205" s="1">
        <v>0</v>
      </c>
      <c r="HJ205" s="1">
        <v>0</v>
      </c>
      <c r="HK205" s="1">
        <v>0</v>
      </c>
      <c r="HL205" s="1">
        <v>0</v>
      </c>
      <c r="HM205" s="1">
        <v>0</v>
      </c>
      <c r="HN205" s="1">
        <v>0</v>
      </c>
      <c r="HO205" s="1">
        <v>0</v>
      </c>
      <c r="HP205" s="1">
        <v>0</v>
      </c>
      <c r="HQ205" s="1">
        <v>0</v>
      </c>
      <c r="HR205" s="1">
        <v>0</v>
      </c>
      <c r="HS205" s="1">
        <v>0</v>
      </c>
      <c r="HT205" s="1">
        <v>0</v>
      </c>
      <c r="HU205" s="1">
        <v>0</v>
      </c>
      <c r="HV205" s="1">
        <v>0</v>
      </c>
      <c r="HW205" s="1">
        <v>0</v>
      </c>
      <c r="HX205" s="1">
        <v>1042</v>
      </c>
    </row>
    <row r="206" spans="2:232" x14ac:dyDescent="0.25">
      <c r="B206" t="s">
        <v>247</v>
      </c>
      <c r="C206" t="s">
        <v>124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25.701000000000001</v>
      </c>
      <c r="CV206" s="1">
        <v>0</v>
      </c>
      <c r="CW206" s="1">
        <v>1.6759999999999999</v>
      </c>
      <c r="CX206" s="1">
        <v>6.9999999999999993E-2</v>
      </c>
      <c r="CY206" s="1">
        <v>23.331</v>
      </c>
      <c r="CZ206" s="1">
        <v>0</v>
      </c>
      <c r="DA206" s="1">
        <v>2.8260000000000001</v>
      </c>
      <c r="DB206" s="1">
        <v>12.436</v>
      </c>
      <c r="DC206" s="1">
        <v>13.542999999999999</v>
      </c>
      <c r="DD206" s="1">
        <v>2.6680000000000001</v>
      </c>
      <c r="DE206" s="1">
        <v>0</v>
      </c>
      <c r="DF206" s="1">
        <v>0</v>
      </c>
      <c r="DG206" s="1">
        <v>0</v>
      </c>
      <c r="DH206" s="1">
        <v>0</v>
      </c>
      <c r="DI206" s="1">
        <v>8.4499999999999993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1">
        <v>0</v>
      </c>
      <c r="GP206" s="1">
        <v>0</v>
      </c>
      <c r="GQ206" s="1">
        <v>0</v>
      </c>
      <c r="GR206" s="1">
        <v>0</v>
      </c>
      <c r="GS206" s="1">
        <v>0</v>
      </c>
      <c r="GT206" s="1">
        <v>0</v>
      </c>
      <c r="GU206" s="1">
        <v>0</v>
      </c>
      <c r="GV206" s="1">
        <v>0</v>
      </c>
      <c r="GW206" s="1">
        <v>0</v>
      </c>
      <c r="GX206" s="1">
        <v>0</v>
      </c>
      <c r="GY206" s="1">
        <v>0</v>
      </c>
      <c r="GZ206" s="1">
        <v>0</v>
      </c>
      <c r="HA206" s="1">
        <v>0</v>
      </c>
      <c r="HB206" s="1">
        <v>0</v>
      </c>
      <c r="HC206" s="1">
        <v>0</v>
      </c>
      <c r="HD206" s="1">
        <v>0</v>
      </c>
      <c r="HE206" s="1">
        <v>0</v>
      </c>
      <c r="HF206" s="1">
        <v>0</v>
      </c>
      <c r="HG206" s="1">
        <v>0</v>
      </c>
      <c r="HH206" s="1">
        <v>0</v>
      </c>
      <c r="HI206" s="1">
        <v>0</v>
      </c>
      <c r="HJ206" s="1">
        <v>0</v>
      </c>
      <c r="HK206" s="1">
        <v>0</v>
      </c>
      <c r="HL206" s="1">
        <v>0</v>
      </c>
      <c r="HM206" s="1">
        <v>0</v>
      </c>
      <c r="HN206" s="1">
        <v>0</v>
      </c>
      <c r="HO206" s="1">
        <v>0</v>
      </c>
      <c r="HP206" s="1">
        <v>0</v>
      </c>
      <c r="HQ206" s="1">
        <v>0</v>
      </c>
      <c r="HR206" s="1">
        <v>0</v>
      </c>
      <c r="HS206" s="1">
        <v>0</v>
      </c>
      <c r="HT206" s="1">
        <v>0</v>
      </c>
      <c r="HU206" s="1">
        <v>0</v>
      </c>
      <c r="HV206" s="1">
        <v>0</v>
      </c>
      <c r="HW206" s="1">
        <v>0</v>
      </c>
      <c r="HX206" s="1">
        <v>72</v>
      </c>
    </row>
    <row r="207" spans="2:232" x14ac:dyDescent="0.25">
      <c r="B207" t="s">
        <v>248</v>
      </c>
      <c r="C207" t="s">
        <v>125</v>
      </c>
      <c r="D207" s="1">
        <v>852.61299999999994</v>
      </c>
      <c r="E207" s="1">
        <v>65.275999999999996</v>
      </c>
      <c r="F207" s="1">
        <v>441.22800000000001</v>
      </c>
      <c r="G207" s="1">
        <v>13.411</v>
      </c>
      <c r="H207" s="1">
        <v>0.35199999999999998</v>
      </c>
      <c r="I207" s="1">
        <v>21.224999999999998</v>
      </c>
      <c r="J207" s="1">
        <v>57.826000000000001</v>
      </c>
      <c r="K207" s="1">
        <v>644.00900000000001</v>
      </c>
      <c r="L207" s="1">
        <v>1787.607</v>
      </c>
      <c r="M207" s="1">
        <v>952.96299999999997</v>
      </c>
      <c r="N207" s="1">
        <v>443.41200000000003</v>
      </c>
      <c r="O207" s="1">
        <v>56.103999999999999</v>
      </c>
      <c r="P207" s="1">
        <v>336.43700000000001</v>
      </c>
      <c r="Q207" s="1">
        <v>136.221</v>
      </c>
      <c r="R207" s="1">
        <v>3.1470000000000002</v>
      </c>
      <c r="S207" s="1">
        <v>29.931999999999999</v>
      </c>
      <c r="T207" s="1">
        <v>16.134</v>
      </c>
      <c r="U207" s="1">
        <v>0.80299999999999994</v>
      </c>
      <c r="V207" s="1">
        <v>45.248000000000005</v>
      </c>
      <c r="W207" s="1">
        <v>27.620999999999999</v>
      </c>
      <c r="X207" s="1">
        <v>29.21</v>
      </c>
      <c r="Y207" s="1">
        <v>40.217999999999996</v>
      </c>
      <c r="Z207" s="1">
        <v>69.710999999999999</v>
      </c>
      <c r="AA207" s="1">
        <v>200.73499999999999</v>
      </c>
      <c r="AB207" s="1">
        <v>169.17</v>
      </c>
      <c r="AC207" s="1">
        <v>0.124</v>
      </c>
      <c r="AD207" s="1">
        <v>0.77300000000000002</v>
      </c>
      <c r="AE207" s="1">
        <v>9.7489999999999988</v>
      </c>
      <c r="AF207" s="1">
        <v>0.14099999999999999</v>
      </c>
      <c r="AG207" s="1">
        <v>2.5579999999999998</v>
      </c>
      <c r="AH207" s="1">
        <v>0.24099999999999999</v>
      </c>
      <c r="AI207" s="1">
        <v>6.3279999999999994</v>
      </c>
      <c r="AJ207" s="1">
        <v>34.935000000000002</v>
      </c>
      <c r="AK207" s="1">
        <v>6.9139999999999997</v>
      </c>
      <c r="AL207" s="1">
        <v>17.265000000000001</v>
      </c>
      <c r="AM207" s="1">
        <v>27.477999999999998</v>
      </c>
      <c r="AN207" s="1">
        <v>16.954000000000001</v>
      </c>
      <c r="AO207" s="1">
        <v>95.621000000000009</v>
      </c>
      <c r="AP207" s="1">
        <v>0.125</v>
      </c>
      <c r="AQ207" s="1">
        <v>95.884</v>
      </c>
      <c r="AR207" s="1">
        <v>9.5350000000000001</v>
      </c>
      <c r="AS207" s="1">
        <v>41.126999999999995</v>
      </c>
      <c r="AT207" s="1">
        <v>0.82599999999999996</v>
      </c>
      <c r="AU207" s="1">
        <v>32.403999999999996</v>
      </c>
      <c r="AV207" s="1">
        <v>10.083</v>
      </c>
      <c r="AW207" s="1">
        <v>42.421999999999997</v>
      </c>
      <c r="AX207" s="1">
        <v>5.6110000000000007</v>
      </c>
      <c r="AY207" s="1">
        <v>5.8090000000000002</v>
      </c>
      <c r="AZ207" s="1">
        <v>64.100000000000009</v>
      </c>
      <c r="BA207" s="1">
        <v>207.24100000000001</v>
      </c>
      <c r="BB207" s="1">
        <v>0.10199999999999999</v>
      </c>
      <c r="BC207" s="1">
        <v>62.734999999999999</v>
      </c>
      <c r="BD207" s="1">
        <v>6.3460000000000001</v>
      </c>
      <c r="BE207" s="1">
        <v>33.725999999999999</v>
      </c>
      <c r="BF207" s="1">
        <v>63.341999999999999</v>
      </c>
      <c r="BG207" s="1">
        <v>19.936</v>
      </c>
      <c r="BH207" s="1">
        <v>74.663999999999987</v>
      </c>
      <c r="BI207" s="1">
        <v>84.179000000000002</v>
      </c>
      <c r="BJ207" s="1">
        <v>32.963999999999999</v>
      </c>
      <c r="BK207" s="1">
        <v>60.677</v>
      </c>
      <c r="BL207" s="1">
        <v>4.8419999999999996</v>
      </c>
      <c r="BM207" s="1">
        <v>81.266999999999996</v>
      </c>
      <c r="BN207" s="1">
        <v>14.494999999999999</v>
      </c>
      <c r="BO207" s="1">
        <v>6.2480000000000002</v>
      </c>
      <c r="BP207" s="1">
        <v>1287.0129999999999</v>
      </c>
      <c r="BQ207" s="1">
        <v>1465.3510000000001</v>
      </c>
      <c r="BR207" s="1">
        <v>333.26600000000002</v>
      </c>
      <c r="BS207" s="1">
        <v>1461.5350000000001</v>
      </c>
      <c r="BT207" s="1">
        <v>67.998999999999995</v>
      </c>
      <c r="BU207" s="1">
        <v>908.55700000000002</v>
      </c>
      <c r="BV207" s="1">
        <v>494.57600000000002</v>
      </c>
      <c r="BW207" s="1">
        <v>300.029</v>
      </c>
      <c r="BX207" s="1">
        <v>1178.2570000000001</v>
      </c>
      <c r="BY207" s="1">
        <v>2180.46</v>
      </c>
      <c r="BZ207" s="1">
        <v>1051.8579999999999</v>
      </c>
      <c r="CA207" s="1">
        <v>442.339</v>
      </c>
      <c r="CB207" s="1">
        <v>525.67100000000005</v>
      </c>
      <c r="CC207" s="1">
        <v>570.22400000000005</v>
      </c>
      <c r="CD207" s="1">
        <v>169.34699999999998</v>
      </c>
      <c r="CE207" s="1">
        <v>435.91899999999998</v>
      </c>
      <c r="CF207" s="1">
        <v>99.492999999999995</v>
      </c>
      <c r="CG207" s="1">
        <v>57.115000000000002</v>
      </c>
      <c r="CH207" s="1">
        <v>1664.8139999999999</v>
      </c>
      <c r="CI207" s="1">
        <v>143.33500000000001</v>
      </c>
      <c r="CJ207" s="1">
        <v>60.069000000000003</v>
      </c>
      <c r="CK207" s="1">
        <v>158.15100000000001</v>
      </c>
      <c r="CL207" s="1">
        <v>65.814000000000007</v>
      </c>
      <c r="CM207" s="1">
        <v>796.4</v>
      </c>
      <c r="CN207" s="1">
        <v>0.99899999999999989</v>
      </c>
      <c r="CO207" s="1">
        <v>13591.835999999999</v>
      </c>
      <c r="CP207" s="1">
        <v>9043.0439999999999</v>
      </c>
      <c r="CQ207" s="1">
        <v>973.10299999999995</v>
      </c>
      <c r="CR207" s="1">
        <v>575.57399999999996</v>
      </c>
      <c r="CS207" s="1">
        <v>23633.796999999999</v>
      </c>
      <c r="CT207" s="1">
        <v>4744.9579999999996</v>
      </c>
      <c r="CU207" s="1">
        <v>2999.4630000000002</v>
      </c>
      <c r="CV207" s="1">
        <v>184.47</v>
      </c>
      <c r="CW207" s="1">
        <v>743.85900000000004</v>
      </c>
      <c r="CX207" s="1">
        <v>181.58600000000001</v>
      </c>
      <c r="CY207" s="1">
        <v>1055.4750000000001</v>
      </c>
      <c r="CZ207" s="1">
        <v>134.27000000000001</v>
      </c>
      <c r="DA207" s="1">
        <v>161.24800000000002</v>
      </c>
      <c r="DB207" s="1">
        <v>693.44399999999996</v>
      </c>
      <c r="DC207" s="1">
        <v>556.43999999999994</v>
      </c>
      <c r="DD207" s="1">
        <v>158.529</v>
      </c>
      <c r="DE207" s="1">
        <v>1296.0700000000002</v>
      </c>
      <c r="DF207" s="1">
        <v>157.06300000000002</v>
      </c>
      <c r="DG207" s="1">
        <v>25.527000000000001</v>
      </c>
      <c r="DH207" s="1">
        <v>80.847999999999999</v>
      </c>
      <c r="DI207" s="1">
        <v>85.86699999999999</v>
      </c>
      <c r="DJ207" s="1">
        <v>85.202000000000012</v>
      </c>
      <c r="DK207" s="1">
        <v>40.978999999999999</v>
      </c>
      <c r="DL207" s="1">
        <v>311.46099999999996</v>
      </c>
      <c r="DM207" s="1">
        <v>35.07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1">
        <v>0</v>
      </c>
      <c r="GP207" s="1">
        <v>0</v>
      </c>
      <c r="GQ207" s="1">
        <v>0</v>
      </c>
      <c r="GR207" s="1">
        <v>0</v>
      </c>
      <c r="GS207" s="1">
        <v>0</v>
      </c>
      <c r="GT207" s="1">
        <v>0</v>
      </c>
      <c r="GU207" s="1">
        <v>0</v>
      </c>
      <c r="GV207" s="1">
        <v>0</v>
      </c>
      <c r="GW207" s="1">
        <v>0</v>
      </c>
      <c r="GX207" s="1">
        <v>0</v>
      </c>
      <c r="GY207" s="1">
        <v>0</v>
      </c>
      <c r="GZ207" s="1">
        <v>0</v>
      </c>
      <c r="HA207" s="1">
        <v>0</v>
      </c>
      <c r="HB207" s="1">
        <v>0</v>
      </c>
      <c r="HC207" s="1">
        <v>0</v>
      </c>
      <c r="HD207" s="1">
        <v>0</v>
      </c>
      <c r="HE207" s="1">
        <v>0</v>
      </c>
      <c r="HF207" s="1">
        <v>0</v>
      </c>
      <c r="HG207" s="1">
        <v>0</v>
      </c>
      <c r="HH207" s="1">
        <v>0</v>
      </c>
      <c r="HI207" s="1">
        <v>0</v>
      </c>
      <c r="HJ207" s="1">
        <v>0</v>
      </c>
      <c r="HK207" s="1">
        <v>0</v>
      </c>
      <c r="HL207" s="1">
        <v>0</v>
      </c>
      <c r="HM207" s="1">
        <v>0</v>
      </c>
      <c r="HN207" s="1">
        <v>0</v>
      </c>
      <c r="HO207" s="1">
        <v>0</v>
      </c>
      <c r="HP207" s="1">
        <v>0</v>
      </c>
      <c r="HQ207" s="1">
        <v>0</v>
      </c>
      <c r="HR207" s="1">
        <v>0</v>
      </c>
      <c r="HS207" s="1">
        <v>0</v>
      </c>
      <c r="HT207" s="1">
        <v>0</v>
      </c>
      <c r="HU207" s="1">
        <v>0</v>
      </c>
      <c r="HV207" s="1">
        <v>0</v>
      </c>
      <c r="HW207" s="1">
        <v>0</v>
      </c>
      <c r="HX207" s="1">
        <v>2681</v>
      </c>
    </row>
    <row r="208" spans="2:232" x14ac:dyDescent="0.25">
      <c r="B208" t="s">
        <v>249</v>
      </c>
      <c r="C208" t="s">
        <v>126</v>
      </c>
      <c r="D208" s="1">
        <v>117.333</v>
      </c>
      <c r="E208" s="1">
        <v>8.6189999999999998</v>
      </c>
      <c r="F208" s="1">
        <v>62.182000000000002</v>
      </c>
      <c r="G208" s="1">
        <v>5.0730000000000004</v>
      </c>
      <c r="H208" s="1">
        <v>0.152</v>
      </c>
      <c r="I208" s="1">
        <v>7.3730000000000002</v>
      </c>
      <c r="J208" s="1">
        <v>15.245000000000001</v>
      </c>
      <c r="K208" s="1">
        <v>45.802</v>
      </c>
      <c r="L208" s="1">
        <v>23.268999999999998</v>
      </c>
      <c r="M208" s="1">
        <v>31.069999999999997</v>
      </c>
      <c r="N208" s="1">
        <v>26.908999999999999</v>
      </c>
      <c r="O208" s="1">
        <v>3.7680000000000002</v>
      </c>
      <c r="P208" s="1">
        <v>12.901999999999999</v>
      </c>
      <c r="Q208" s="1">
        <v>6.7189999999999994</v>
      </c>
      <c r="R208" s="1">
        <v>1.5880000000000001</v>
      </c>
      <c r="S208" s="1">
        <v>1.5650000000000002</v>
      </c>
      <c r="T208" s="1">
        <v>3.0169999999999999</v>
      </c>
      <c r="U208" s="1">
        <v>2.1480000000000001</v>
      </c>
      <c r="V208" s="1">
        <v>13.81</v>
      </c>
      <c r="W208" s="1">
        <v>6.6579999999999995</v>
      </c>
      <c r="X208" s="1">
        <v>21.077999999999999</v>
      </c>
      <c r="Y208" s="1">
        <v>22.917999999999999</v>
      </c>
      <c r="Z208" s="1">
        <v>10.472</v>
      </c>
      <c r="AA208" s="1">
        <v>3.0369999999999999</v>
      </c>
      <c r="AB208" s="1">
        <v>8.2999999999999989</v>
      </c>
      <c r="AC208" s="1">
        <v>1.8849999999999998</v>
      </c>
      <c r="AD208" s="1">
        <v>8.5999999999999993E-2</v>
      </c>
      <c r="AE208" s="1">
        <v>5.234</v>
      </c>
      <c r="AF208" s="1">
        <v>0.20299999999999999</v>
      </c>
      <c r="AG208" s="1">
        <v>0.56899999999999995</v>
      </c>
      <c r="AH208" s="1">
        <v>0.33300000000000002</v>
      </c>
      <c r="AI208" s="1">
        <v>4.5640000000000001</v>
      </c>
      <c r="AJ208" s="1">
        <v>13.388</v>
      </c>
      <c r="AK208" s="1">
        <v>1.6740000000000002</v>
      </c>
      <c r="AL208" s="1">
        <v>5.048</v>
      </c>
      <c r="AM208" s="1">
        <v>10.670999999999999</v>
      </c>
      <c r="AN208" s="1">
        <v>6.8680000000000003</v>
      </c>
      <c r="AO208" s="1">
        <v>16.933</v>
      </c>
      <c r="AP208" s="1">
        <v>0.58599999999999997</v>
      </c>
      <c r="AQ208" s="1">
        <v>11.624000000000001</v>
      </c>
      <c r="AR208" s="1">
        <v>3.6440000000000001</v>
      </c>
      <c r="AS208" s="1">
        <v>14.786</v>
      </c>
      <c r="AT208" s="1">
        <v>2.7480000000000002</v>
      </c>
      <c r="AU208" s="1">
        <v>2.121</v>
      </c>
      <c r="AV208" s="1">
        <v>1.2190000000000001</v>
      </c>
      <c r="AW208" s="1">
        <v>17.645999999999997</v>
      </c>
      <c r="AX208" s="1">
        <v>2.0570000000000004</v>
      </c>
      <c r="AY208" s="1">
        <v>0.90800000000000003</v>
      </c>
      <c r="AZ208" s="1">
        <v>28.538</v>
      </c>
      <c r="BA208" s="1">
        <v>5.5579999999999998</v>
      </c>
      <c r="BB208" s="1">
        <v>1.6500000000000001</v>
      </c>
      <c r="BC208" s="1">
        <v>32.096999999999994</v>
      </c>
      <c r="BD208" s="1">
        <v>4.726</v>
      </c>
      <c r="BE208" s="1">
        <v>11.997</v>
      </c>
      <c r="BF208" s="1">
        <v>8.1020000000000003</v>
      </c>
      <c r="BG208" s="1">
        <v>4.1539999999999999</v>
      </c>
      <c r="BH208" s="1">
        <v>9.1980000000000004</v>
      </c>
      <c r="BI208" s="1">
        <v>14.871</v>
      </c>
      <c r="BJ208" s="1">
        <v>9.5020000000000007</v>
      </c>
      <c r="BK208" s="1">
        <v>8.9370000000000012</v>
      </c>
      <c r="BL208" s="1">
        <v>4.4450000000000003</v>
      </c>
      <c r="BM208" s="1">
        <v>18.274999999999999</v>
      </c>
      <c r="BN208" s="1">
        <v>8.8659999999999997</v>
      </c>
      <c r="BO208" s="1">
        <v>5.0830000000000002</v>
      </c>
      <c r="BP208" s="1">
        <v>16.573999999999998</v>
      </c>
      <c r="BQ208" s="1">
        <v>45.213000000000001</v>
      </c>
      <c r="BR208" s="1">
        <v>22.363</v>
      </c>
      <c r="BS208" s="1">
        <v>21.693000000000001</v>
      </c>
      <c r="BT208" s="1">
        <v>17.34</v>
      </c>
      <c r="BU208" s="1">
        <v>170.191</v>
      </c>
      <c r="BV208" s="1">
        <v>119.617</v>
      </c>
      <c r="BW208" s="1">
        <v>89.184000000000012</v>
      </c>
      <c r="BX208" s="1">
        <v>397.67699999999996</v>
      </c>
      <c r="BY208" s="1">
        <v>313.88600000000002</v>
      </c>
      <c r="BZ208" s="1">
        <v>269.50500000000005</v>
      </c>
      <c r="CA208" s="1">
        <v>31.290999999999997</v>
      </c>
      <c r="CB208" s="1">
        <v>142.09100000000001</v>
      </c>
      <c r="CC208" s="1">
        <v>192.09199999999998</v>
      </c>
      <c r="CD208" s="1">
        <v>23.521999999999998</v>
      </c>
      <c r="CE208" s="1">
        <v>29.763999999999996</v>
      </c>
      <c r="CF208" s="1">
        <v>88.548000000000002</v>
      </c>
      <c r="CG208" s="1">
        <v>253.76300000000003</v>
      </c>
      <c r="CH208" s="1">
        <v>92.572999999999993</v>
      </c>
      <c r="CI208" s="1">
        <v>2.5340000000000003</v>
      </c>
      <c r="CJ208" s="1">
        <v>12.055999999999999</v>
      </c>
      <c r="CK208" s="1">
        <v>3.9480000000000004</v>
      </c>
      <c r="CL208" s="1">
        <v>5.8739999999999997</v>
      </c>
      <c r="CM208" s="1">
        <v>14.972000000000001</v>
      </c>
      <c r="CN208" s="1">
        <v>1E-3</v>
      </c>
      <c r="CO208" s="1">
        <v>1595.807</v>
      </c>
      <c r="CP208" s="1">
        <v>229.233</v>
      </c>
      <c r="CQ208" s="1">
        <v>236.86500000000001</v>
      </c>
      <c r="CR208" s="1">
        <v>100.937</v>
      </c>
      <c r="CS208" s="1">
        <v>2263.79</v>
      </c>
      <c r="CT208" s="1">
        <v>342.95299999999997</v>
      </c>
      <c r="CU208" s="1">
        <v>432.64400000000001</v>
      </c>
      <c r="CV208" s="1">
        <v>106.94</v>
      </c>
      <c r="CW208" s="1">
        <v>93.681000000000012</v>
      </c>
      <c r="CX208" s="1">
        <v>40.465999999999994</v>
      </c>
      <c r="CY208" s="1">
        <v>2.714</v>
      </c>
      <c r="CZ208" s="1">
        <v>1.7999999999999999E-2</v>
      </c>
      <c r="DA208" s="1">
        <v>24.419999999999998</v>
      </c>
      <c r="DB208" s="1">
        <v>36.636000000000003</v>
      </c>
      <c r="DC208" s="1">
        <v>22.634999999999998</v>
      </c>
      <c r="DD208" s="1">
        <v>19.186</v>
      </c>
      <c r="DE208" s="1">
        <v>266.75200000000001</v>
      </c>
      <c r="DF208" s="1">
        <v>81.16</v>
      </c>
      <c r="DG208" s="1">
        <v>9.8079999999999998</v>
      </c>
      <c r="DH208" s="1">
        <v>25.791999999999998</v>
      </c>
      <c r="DI208" s="1">
        <v>28.652000000000001</v>
      </c>
      <c r="DJ208" s="1">
        <v>49.910000000000004</v>
      </c>
      <c r="DK208" s="1">
        <v>23.009</v>
      </c>
      <c r="DL208" s="1">
        <v>123.718</v>
      </c>
      <c r="DM208" s="1">
        <v>7.4119999999999999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1">
        <v>0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0</v>
      </c>
      <c r="GV208" s="1">
        <v>0</v>
      </c>
      <c r="GW208" s="1">
        <v>0</v>
      </c>
      <c r="GX208" s="1">
        <v>0</v>
      </c>
      <c r="GY208" s="1">
        <v>0</v>
      </c>
      <c r="GZ208" s="1">
        <v>0</v>
      </c>
      <c r="HA208" s="1">
        <v>0</v>
      </c>
      <c r="HB208" s="1">
        <v>0</v>
      </c>
      <c r="HC208" s="1">
        <v>0</v>
      </c>
      <c r="HD208" s="1">
        <v>0</v>
      </c>
      <c r="HE208" s="1">
        <v>0</v>
      </c>
      <c r="HF208" s="1">
        <v>0</v>
      </c>
      <c r="HG208" s="1">
        <v>0</v>
      </c>
      <c r="HH208" s="1">
        <v>0</v>
      </c>
      <c r="HI208" s="1">
        <v>0</v>
      </c>
      <c r="HJ208" s="1">
        <v>0</v>
      </c>
      <c r="HK208" s="1">
        <v>0</v>
      </c>
      <c r="HL208" s="1">
        <v>0</v>
      </c>
      <c r="HM208" s="1">
        <v>0</v>
      </c>
      <c r="HN208" s="1">
        <v>0</v>
      </c>
      <c r="HO208" s="1">
        <v>0</v>
      </c>
      <c r="HP208" s="1">
        <v>0</v>
      </c>
      <c r="HQ208" s="1">
        <v>0</v>
      </c>
      <c r="HR208" s="1">
        <v>0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349.90600000000001</v>
      </c>
    </row>
    <row r="209" spans="2:232" x14ac:dyDescent="0.25">
      <c r="B209" t="s">
        <v>250</v>
      </c>
      <c r="C209" t="s">
        <v>127</v>
      </c>
      <c r="D209" s="1">
        <v>1303.047</v>
      </c>
      <c r="E209" s="1">
        <v>62.283999999999999</v>
      </c>
      <c r="F209" s="1">
        <v>358.495</v>
      </c>
      <c r="G209" s="1">
        <v>4.024</v>
      </c>
      <c r="H209" s="1">
        <v>1.7999999999999999E-2</v>
      </c>
      <c r="I209" s="1">
        <v>15.93</v>
      </c>
      <c r="J209" s="1">
        <v>51.915999999999997</v>
      </c>
      <c r="K209" s="1">
        <v>537.41</v>
      </c>
      <c r="L209" s="1">
        <v>798.33500000000004</v>
      </c>
      <c r="M209" s="1">
        <v>644.18600000000004</v>
      </c>
      <c r="N209" s="1">
        <v>476.36200000000002</v>
      </c>
      <c r="O209" s="1">
        <v>118.92999999999999</v>
      </c>
      <c r="P209" s="1">
        <v>149.239</v>
      </c>
      <c r="Q209" s="1">
        <v>143.03800000000001</v>
      </c>
      <c r="R209" s="1">
        <v>2.383</v>
      </c>
      <c r="S209" s="1">
        <v>31.030999999999999</v>
      </c>
      <c r="T209" s="1">
        <v>8.6379999999999999</v>
      </c>
      <c r="U209" s="1">
        <v>3.266</v>
      </c>
      <c r="V209" s="1">
        <v>16.344000000000001</v>
      </c>
      <c r="W209" s="1">
        <v>12.016</v>
      </c>
      <c r="X209" s="1">
        <v>44.834000000000003</v>
      </c>
      <c r="Y209" s="1">
        <v>23.138000000000002</v>
      </c>
      <c r="Z209" s="1">
        <v>64.285000000000011</v>
      </c>
      <c r="AA209" s="1">
        <v>38.840000000000003</v>
      </c>
      <c r="AB209" s="1">
        <v>97.622</v>
      </c>
      <c r="AC209" s="1">
        <v>8.3000000000000004E-2</v>
      </c>
      <c r="AD209" s="1">
        <v>1.4470000000000001</v>
      </c>
      <c r="AE209" s="1">
        <v>5.5540000000000003</v>
      </c>
      <c r="AF209" s="1">
        <v>0.246</v>
      </c>
      <c r="AG209" s="1">
        <v>4.46</v>
      </c>
      <c r="AH209" s="1">
        <v>1.9359999999999999</v>
      </c>
      <c r="AI209" s="1">
        <v>12.959999999999999</v>
      </c>
      <c r="AJ209" s="1">
        <v>68.680999999999997</v>
      </c>
      <c r="AK209" s="1">
        <v>17.193999999999999</v>
      </c>
      <c r="AL209" s="1">
        <v>45.377000000000002</v>
      </c>
      <c r="AM209" s="1">
        <v>43.142000000000003</v>
      </c>
      <c r="AN209" s="1">
        <v>65.863</v>
      </c>
      <c r="AO209" s="1">
        <v>71.183999999999997</v>
      </c>
      <c r="AP209" s="1">
        <v>0.53</v>
      </c>
      <c r="AQ209" s="1">
        <v>130.28299999999999</v>
      </c>
      <c r="AR209" s="1">
        <v>13.103</v>
      </c>
      <c r="AS209" s="1">
        <v>70.994</v>
      </c>
      <c r="AT209" s="1">
        <v>6.4719999999999995</v>
      </c>
      <c r="AU209" s="1">
        <v>21.060000000000002</v>
      </c>
      <c r="AV209" s="1">
        <v>6.9470000000000001</v>
      </c>
      <c r="AW209" s="1">
        <v>108.675</v>
      </c>
      <c r="AX209" s="1">
        <v>10.353</v>
      </c>
      <c r="AY209" s="1">
        <v>2.149</v>
      </c>
      <c r="AZ209" s="1">
        <v>172.63300000000001</v>
      </c>
      <c r="BA209" s="1">
        <v>42.862000000000002</v>
      </c>
      <c r="BB209" s="1">
        <v>3.3809999999999998</v>
      </c>
      <c r="BC209" s="1">
        <v>138.36100000000002</v>
      </c>
      <c r="BD209" s="1">
        <v>10.19</v>
      </c>
      <c r="BE209" s="1">
        <v>14.163</v>
      </c>
      <c r="BF209" s="1">
        <v>102.017</v>
      </c>
      <c r="BG209" s="1">
        <v>20.018000000000001</v>
      </c>
      <c r="BH209" s="1">
        <v>12.078999999999999</v>
      </c>
      <c r="BI209" s="1">
        <v>8.4000000000000005E-2</v>
      </c>
      <c r="BJ209" s="1">
        <v>14.883000000000001</v>
      </c>
      <c r="BK209" s="1">
        <v>17.804000000000002</v>
      </c>
      <c r="BL209" s="1">
        <v>7.4160000000000004</v>
      </c>
      <c r="BM209" s="1">
        <v>85.245999999999995</v>
      </c>
      <c r="BN209" s="1">
        <v>22.677</v>
      </c>
      <c r="BO209" s="1">
        <v>19.009999999999998</v>
      </c>
      <c r="BP209" s="1">
        <v>1555.1869999999999</v>
      </c>
      <c r="BQ209" s="1">
        <v>1520.3970000000002</v>
      </c>
      <c r="BR209" s="1">
        <v>157.935</v>
      </c>
      <c r="BS209" s="1">
        <v>772.36299999999994</v>
      </c>
      <c r="BT209" s="1">
        <v>217.405</v>
      </c>
      <c r="BU209" s="1">
        <v>923.68400000000008</v>
      </c>
      <c r="BV209" s="1">
        <v>412.95799999999997</v>
      </c>
      <c r="BW209" s="1">
        <v>340.88899999999995</v>
      </c>
      <c r="BX209" s="1">
        <v>2531.3490000000002</v>
      </c>
      <c r="BY209" s="1">
        <v>1627.7560000000001</v>
      </c>
      <c r="BZ209" s="1">
        <v>1258.451</v>
      </c>
      <c r="CA209" s="1">
        <v>492.78300000000002</v>
      </c>
      <c r="CB209" s="1">
        <v>623.471</v>
      </c>
      <c r="CC209" s="1">
        <v>651.23800000000006</v>
      </c>
      <c r="CD209" s="1">
        <v>166.09700000000001</v>
      </c>
      <c r="CE209" s="1">
        <v>393.767</v>
      </c>
      <c r="CF209" s="1">
        <v>47.728999999999999</v>
      </c>
      <c r="CG209" s="1">
        <v>58.131</v>
      </c>
      <c r="CH209" s="1">
        <v>1160.0039999999999</v>
      </c>
      <c r="CI209" s="1">
        <v>0</v>
      </c>
      <c r="CJ209" s="1">
        <v>58.373000000000005</v>
      </c>
      <c r="CK209" s="1">
        <v>0</v>
      </c>
      <c r="CL209" s="1">
        <v>26.142000000000003</v>
      </c>
      <c r="CM209" s="1">
        <v>237.584</v>
      </c>
      <c r="CN209" s="1">
        <v>0.99399999999999988</v>
      </c>
      <c r="CO209" s="1">
        <v>880.923</v>
      </c>
      <c r="CP209" s="1">
        <v>7277.5990000000002</v>
      </c>
      <c r="CQ209" s="1">
        <v>1098.49</v>
      </c>
      <c r="CR209" s="1">
        <v>605.43799999999999</v>
      </c>
      <c r="CS209" s="1">
        <v>0</v>
      </c>
      <c r="CT209" s="1">
        <v>4196.7820000000002</v>
      </c>
      <c r="CU209" s="1">
        <v>2993.1880000000001</v>
      </c>
      <c r="CV209" s="1">
        <v>157.52500000000001</v>
      </c>
      <c r="CW209" s="1">
        <v>974.74400000000003</v>
      </c>
      <c r="CX209" s="1">
        <v>241.964</v>
      </c>
      <c r="CY209" s="1">
        <v>5850.2280000000001</v>
      </c>
      <c r="CZ209" s="1">
        <v>0</v>
      </c>
      <c r="DA209" s="1">
        <v>65.161999999999992</v>
      </c>
      <c r="DB209" s="1">
        <v>520.28199999999993</v>
      </c>
      <c r="DC209" s="1">
        <v>379.37700000000001</v>
      </c>
      <c r="DD209" s="1">
        <v>126.755</v>
      </c>
      <c r="DE209" s="1">
        <v>1107.1570000000002</v>
      </c>
      <c r="DF209" s="1">
        <v>83.518000000000001</v>
      </c>
      <c r="DG209" s="1">
        <v>29.13</v>
      </c>
      <c r="DH209" s="1">
        <v>93.771999999999991</v>
      </c>
      <c r="DI209" s="1">
        <v>93.334000000000003</v>
      </c>
      <c r="DJ209" s="1">
        <v>136.90899999999999</v>
      </c>
      <c r="DK209" s="1">
        <v>49.129000000000005</v>
      </c>
      <c r="DL209" s="1">
        <v>22.766000000000002</v>
      </c>
      <c r="DM209" s="1">
        <v>1.6020000000000001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1">
        <v>0</v>
      </c>
      <c r="GP209" s="1">
        <v>0</v>
      </c>
      <c r="GQ209" s="1">
        <v>0</v>
      </c>
      <c r="GR209" s="1">
        <v>0</v>
      </c>
      <c r="GS209" s="1">
        <v>0</v>
      </c>
      <c r="GT209" s="1">
        <v>0</v>
      </c>
      <c r="GU209" s="1">
        <v>0</v>
      </c>
      <c r="GV209" s="1">
        <v>0</v>
      </c>
      <c r="GW209" s="1">
        <v>0</v>
      </c>
      <c r="GX209" s="1">
        <v>0</v>
      </c>
      <c r="GY209" s="1">
        <v>0</v>
      </c>
      <c r="GZ209" s="1">
        <v>0</v>
      </c>
      <c r="HA209" s="1">
        <v>0</v>
      </c>
      <c r="HB209" s="1">
        <v>0</v>
      </c>
      <c r="HC209" s="1">
        <v>0</v>
      </c>
      <c r="HD209" s="1">
        <v>0</v>
      </c>
      <c r="HE209" s="1">
        <v>0</v>
      </c>
      <c r="HF209" s="1">
        <v>0</v>
      </c>
      <c r="HG209" s="1">
        <v>0</v>
      </c>
      <c r="HH209" s="1">
        <v>0</v>
      </c>
      <c r="HI209" s="1">
        <v>0</v>
      </c>
      <c r="HJ209" s="1">
        <v>0</v>
      </c>
      <c r="HK209" s="1">
        <v>0</v>
      </c>
      <c r="HL209" s="1">
        <v>0</v>
      </c>
      <c r="HM209" s="1">
        <v>0</v>
      </c>
      <c r="HN209" s="1">
        <v>0</v>
      </c>
      <c r="HO209" s="1">
        <v>0</v>
      </c>
      <c r="HP209" s="1">
        <v>0</v>
      </c>
      <c r="HQ209" s="1">
        <v>0</v>
      </c>
      <c r="HR209" s="1">
        <v>0</v>
      </c>
      <c r="HS209" s="1">
        <v>0</v>
      </c>
      <c r="HT209" s="1">
        <v>0</v>
      </c>
      <c r="HU209" s="1">
        <v>0</v>
      </c>
      <c r="HV209" s="1">
        <v>0</v>
      </c>
      <c r="HW209" s="1">
        <v>0</v>
      </c>
      <c r="HX209" s="1">
        <v>1163</v>
      </c>
    </row>
    <row r="210" spans="2:232" x14ac:dyDescent="0.25">
      <c r="B210" t="s">
        <v>251</v>
      </c>
      <c r="C210" t="s">
        <v>128</v>
      </c>
      <c r="D210" s="1">
        <v>368.28499999999997</v>
      </c>
      <c r="E210" s="1">
        <v>43.677999999999997</v>
      </c>
      <c r="F210" s="1">
        <v>95.29</v>
      </c>
      <c r="G210" s="1">
        <v>61.810999999999993</v>
      </c>
      <c r="H210" s="1">
        <v>0.49700000000000005</v>
      </c>
      <c r="I210" s="1">
        <v>40.126999999999995</v>
      </c>
      <c r="J210" s="1">
        <v>145.76900000000001</v>
      </c>
      <c r="K210" s="1">
        <v>976.61300000000006</v>
      </c>
      <c r="L210" s="1">
        <v>1393.778</v>
      </c>
      <c r="M210" s="1">
        <v>352.98699999999997</v>
      </c>
      <c r="N210" s="1">
        <v>1056.73</v>
      </c>
      <c r="O210" s="1">
        <v>71.03</v>
      </c>
      <c r="P210" s="1">
        <v>55.22</v>
      </c>
      <c r="Q210" s="1">
        <v>38.372</v>
      </c>
      <c r="R210" s="1">
        <v>0.46500000000000002</v>
      </c>
      <c r="S210" s="1">
        <v>21.563000000000002</v>
      </c>
      <c r="T210" s="1">
        <v>6.3130000000000006</v>
      </c>
      <c r="U210" s="1">
        <v>5.2249999999999996</v>
      </c>
      <c r="V210" s="1">
        <v>25.296999999999997</v>
      </c>
      <c r="W210" s="1">
        <v>16.477</v>
      </c>
      <c r="X210" s="1">
        <v>47.54</v>
      </c>
      <c r="Y210" s="1">
        <v>16.677999999999997</v>
      </c>
      <c r="Z210" s="1">
        <v>71.698000000000008</v>
      </c>
      <c r="AA210" s="1">
        <v>2.718</v>
      </c>
      <c r="AB210" s="1">
        <v>14.6</v>
      </c>
      <c r="AC210" s="1">
        <v>2.8999999999999998E-2</v>
      </c>
      <c r="AD210" s="1">
        <v>0.29899999999999999</v>
      </c>
      <c r="AE210" s="1">
        <v>2.9860000000000002</v>
      </c>
      <c r="AF210" s="1">
        <v>5.8999999999999997E-2</v>
      </c>
      <c r="AG210" s="1">
        <v>8.9809999999999999</v>
      </c>
      <c r="AH210" s="1">
        <v>1.5860000000000001</v>
      </c>
      <c r="AI210" s="1">
        <v>4.63</v>
      </c>
      <c r="AJ210" s="1">
        <v>26.77</v>
      </c>
      <c r="AK210" s="1">
        <v>31.744999999999997</v>
      </c>
      <c r="AL210" s="1">
        <v>91.266000000000005</v>
      </c>
      <c r="AM210" s="1">
        <v>55.504999999999995</v>
      </c>
      <c r="AN210" s="1">
        <v>206.77500000000001</v>
      </c>
      <c r="AO210" s="1">
        <v>26.13</v>
      </c>
      <c r="AP210" s="1">
        <v>2.1000000000000001E-2</v>
      </c>
      <c r="AQ210" s="1">
        <v>68.413000000000011</v>
      </c>
      <c r="AR210" s="1">
        <v>14.404</v>
      </c>
      <c r="AS210" s="1">
        <v>101.955</v>
      </c>
      <c r="AT210" s="1">
        <v>2.919</v>
      </c>
      <c r="AU210" s="1">
        <v>23.731999999999999</v>
      </c>
      <c r="AV210" s="1">
        <v>16.164000000000001</v>
      </c>
      <c r="AW210" s="1">
        <v>101.40299999999999</v>
      </c>
      <c r="AX210" s="1">
        <v>60.013000000000005</v>
      </c>
      <c r="AY210" s="1">
        <v>5.0510000000000002</v>
      </c>
      <c r="AZ210" s="1">
        <v>130.80200000000002</v>
      </c>
      <c r="BA210" s="1">
        <v>90.562999999999988</v>
      </c>
      <c r="BB210" s="1">
        <v>5.0540000000000003</v>
      </c>
      <c r="BC210" s="1">
        <v>152.995</v>
      </c>
      <c r="BD210" s="1">
        <v>20.575000000000003</v>
      </c>
      <c r="BE210" s="1">
        <v>58.325999999999993</v>
      </c>
      <c r="BF210" s="1">
        <v>161.18299999999999</v>
      </c>
      <c r="BG210" s="1">
        <v>104.57600000000001</v>
      </c>
      <c r="BH210" s="1">
        <v>39.202000000000005</v>
      </c>
      <c r="BI210" s="1">
        <v>0</v>
      </c>
      <c r="BJ210" s="1">
        <v>70.819000000000003</v>
      </c>
      <c r="BK210" s="1">
        <v>18.475999999999999</v>
      </c>
      <c r="BL210" s="1">
        <v>7.3609999999999998</v>
      </c>
      <c r="BM210" s="1">
        <v>76.331999999999994</v>
      </c>
      <c r="BN210" s="1">
        <v>21.830000000000002</v>
      </c>
      <c r="BO210" s="1">
        <v>44.088000000000001</v>
      </c>
      <c r="BP210" s="1">
        <v>176.24799999999999</v>
      </c>
      <c r="BQ210" s="1">
        <v>312.06099999999998</v>
      </c>
      <c r="BR210" s="1">
        <v>94.823000000000008</v>
      </c>
      <c r="BS210" s="1">
        <v>57.284000000000006</v>
      </c>
      <c r="BT210" s="1">
        <v>1.4820000000000002</v>
      </c>
      <c r="BU210" s="1">
        <v>1196.05</v>
      </c>
      <c r="BV210" s="1">
        <v>651.05799999999999</v>
      </c>
      <c r="BW210" s="1">
        <v>2446.9029999999998</v>
      </c>
      <c r="BX210" s="1">
        <v>3636.8629999999998</v>
      </c>
      <c r="BY210" s="1">
        <v>1188.154</v>
      </c>
      <c r="BZ210" s="1">
        <v>705.95499999999993</v>
      </c>
      <c r="CA210" s="1">
        <v>88.532000000000011</v>
      </c>
      <c r="CB210" s="1">
        <v>210.97399999999999</v>
      </c>
      <c r="CC210" s="1">
        <v>379.262</v>
      </c>
      <c r="CD210" s="1">
        <v>160.28299999999999</v>
      </c>
      <c r="CE210" s="1">
        <v>36.194000000000003</v>
      </c>
      <c r="CF210" s="1">
        <v>59.474999999999994</v>
      </c>
      <c r="CG210" s="1">
        <v>195.06100000000001</v>
      </c>
      <c r="CH210" s="1">
        <v>661.86599999999999</v>
      </c>
      <c r="CI210" s="1">
        <v>45.204000000000001</v>
      </c>
      <c r="CJ210" s="1">
        <v>82.237000000000009</v>
      </c>
      <c r="CK210" s="1">
        <v>215.79400000000001</v>
      </c>
      <c r="CL210" s="1">
        <v>348.55500000000001</v>
      </c>
      <c r="CM210" s="1">
        <v>270.27099999999996</v>
      </c>
      <c r="CN210" s="1">
        <v>4.0019999999999998</v>
      </c>
      <c r="CO210" s="1">
        <v>238.23099999999997</v>
      </c>
      <c r="CP210" s="1">
        <v>172.12300000000002</v>
      </c>
      <c r="CQ210" s="1">
        <v>250.261</v>
      </c>
      <c r="CR210" s="1">
        <v>381.339</v>
      </c>
      <c r="CS210" s="1">
        <v>0</v>
      </c>
      <c r="CT210" s="1">
        <v>651.21399999999994</v>
      </c>
      <c r="CU210" s="1">
        <v>1826.4870000000001</v>
      </c>
      <c r="CV210" s="1">
        <v>597.40700000000004</v>
      </c>
      <c r="CW210" s="1">
        <v>898.85200000000009</v>
      </c>
      <c r="CX210" s="1">
        <v>573.38499999999999</v>
      </c>
      <c r="CY210" s="1">
        <v>582.93900000000008</v>
      </c>
      <c r="CZ210" s="1">
        <v>35.012999999999998</v>
      </c>
      <c r="DA210" s="1">
        <v>274.73700000000002</v>
      </c>
      <c r="DB210" s="1">
        <v>124.17500000000001</v>
      </c>
      <c r="DC210" s="1">
        <v>148.09900000000002</v>
      </c>
      <c r="DD210" s="1">
        <v>27.747</v>
      </c>
      <c r="DE210" s="1">
        <v>591.54099999999994</v>
      </c>
      <c r="DF210" s="1">
        <v>174.43</v>
      </c>
      <c r="DG210" s="1">
        <v>51.494</v>
      </c>
      <c r="DH210" s="1">
        <v>299.65800000000002</v>
      </c>
      <c r="DI210" s="1">
        <v>175.11099999999999</v>
      </c>
      <c r="DJ210" s="1">
        <v>244.87400000000002</v>
      </c>
      <c r="DK210" s="1">
        <v>901.32600000000002</v>
      </c>
      <c r="DL210" s="1">
        <v>384.72</v>
      </c>
      <c r="DM210" s="1">
        <v>31.833999999999996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1">
        <v>0</v>
      </c>
      <c r="GP210" s="1">
        <v>0</v>
      </c>
      <c r="GQ210" s="1">
        <v>0</v>
      </c>
      <c r="GR210" s="1">
        <v>0</v>
      </c>
      <c r="GS210" s="1">
        <v>0</v>
      </c>
      <c r="GT210" s="1">
        <v>0</v>
      </c>
      <c r="GU210" s="1">
        <v>0</v>
      </c>
      <c r="GV210" s="1">
        <v>0</v>
      </c>
      <c r="GW210" s="1">
        <v>0</v>
      </c>
      <c r="GX210" s="1">
        <v>0</v>
      </c>
      <c r="GY210" s="1">
        <v>0</v>
      </c>
      <c r="GZ210" s="1">
        <v>0</v>
      </c>
      <c r="HA210" s="1">
        <v>0</v>
      </c>
      <c r="HB210" s="1">
        <v>0</v>
      </c>
      <c r="HC210" s="1">
        <v>0</v>
      </c>
      <c r="HD210" s="1">
        <v>0</v>
      </c>
      <c r="HE210" s="1">
        <v>0</v>
      </c>
      <c r="HF210" s="1">
        <v>0</v>
      </c>
      <c r="HG210" s="1">
        <v>0</v>
      </c>
      <c r="HH210" s="1">
        <v>0</v>
      </c>
      <c r="HI210" s="1">
        <v>0</v>
      </c>
      <c r="HJ210" s="1">
        <v>0</v>
      </c>
      <c r="HK210" s="1">
        <v>0</v>
      </c>
      <c r="HL210" s="1">
        <v>0</v>
      </c>
      <c r="HM210" s="1">
        <v>0</v>
      </c>
      <c r="HN210" s="1">
        <v>0</v>
      </c>
      <c r="HO210" s="1">
        <v>0</v>
      </c>
      <c r="HP210" s="1">
        <v>0</v>
      </c>
      <c r="HQ210" s="1">
        <v>0</v>
      </c>
      <c r="HR210" s="1">
        <v>0</v>
      </c>
      <c r="HS210" s="1">
        <v>0</v>
      </c>
      <c r="HT210" s="1">
        <v>0</v>
      </c>
      <c r="HU210" s="1">
        <v>0</v>
      </c>
      <c r="HV210" s="1">
        <v>0</v>
      </c>
      <c r="HW210" s="1">
        <v>0</v>
      </c>
      <c r="HX210" s="1">
        <v>1367.8130000000001</v>
      </c>
    </row>
    <row r="211" spans="2:232" x14ac:dyDescent="0.25">
      <c r="B211" t="s">
        <v>252</v>
      </c>
      <c r="C211" t="s">
        <v>129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1">
        <v>0</v>
      </c>
      <c r="GP211" s="1">
        <v>0</v>
      </c>
      <c r="GQ211" s="1">
        <v>0</v>
      </c>
      <c r="GR211" s="1">
        <v>0</v>
      </c>
      <c r="GS211" s="1">
        <v>0</v>
      </c>
      <c r="GT211" s="1">
        <v>0</v>
      </c>
      <c r="GU211" s="1">
        <v>0</v>
      </c>
      <c r="GV211" s="1">
        <v>0</v>
      </c>
      <c r="GW211" s="1">
        <v>0</v>
      </c>
      <c r="GX211" s="1">
        <v>0</v>
      </c>
      <c r="GY211" s="1">
        <v>0</v>
      </c>
      <c r="GZ211" s="1">
        <v>0</v>
      </c>
      <c r="HA211" s="1">
        <v>0</v>
      </c>
      <c r="HB211" s="1">
        <v>0</v>
      </c>
      <c r="HC211" s="1">
        <v>0</v>
      </c>
      <c r="HD211" s="1">
        <v>0</v>
      </c>
      <c r="HE211" s="1">
        <v>0</v>
      </c>
      <c r="HF211" s="1">
        <v>0</v>
      </c>
      <c r="HG211" s="1">
        <v>0</v>
      </c>
      <c r="HH211" s="1">
        <v>0</v>
      </c>
      <c r="HI211" s="1">
        <v>0</v>
      </c>
      <c r="HJ211" s="1">
        <v>0</v>
      </c>
      <c r="HK211" s="1">
        <v>0</v>
      </c>
      <c r="HL211" s="1">
        <v>0</v>
      </c>
      <c r="HM211" s="1">
        <v>0</v>
      </c>
      <c r="HN211" s="1">
        <v>0</v>
      </c>
      <c r="HO211" s="1">
        <v>0</v>
      </c>
      <c r="HP211" s="1">
        <v>0</v>
      </c>
      <c r="HQ211" s="1">
        <v>0</v>
      </c>
      <c r="HR211" s="1">
        <v>0</v>
      </c>
      <c r="HS211" s="1">
        <v>0</v>
      </c>
      <c r="HT211" s="1">
        <v>0</v>
      </c>
      <c r="HU211" s="1">
        <v>0</v>
      </c>
      <c r="HV211" s="1">
        <v>0</v>
      </c>
      <c r="HW211" s="1">
        <v>0</v>
      </c>
      <c r="HX211" s="1">
        <v>1952</v>
      </c>
    </row>
    <row r="212" spans="2:232" x14ac:dyDescent="0.25">
      <c r="B212" t="s">
        <v>253</v>
      </c>
      <c r="C212" t="s">
        <v>130</v>
      </c>
      <c r="D212" s="1">
        <v>786.16399999999999</v>
      </c>
      <c r="E212" s="1">
        <v>31.765000000000001</v>
      </c>
      <c r="F212" s="1">
        <v>419.517</v>
      </c>
      <c r="G212" s="1">
        <v>0</v>
      </c>
      <c r="H212" s="1">
        <v>0</v>
      </c>
      <c r="I212" s="1">
        <v>7.0000000000000007E-2</v>
      </c>
      <c r="J212" s="1">
        <v>10.716000000000001</v>
      </c>
      <c r="K212" s="1">
        <v>447.09100000000001</v>
      </c>
      <c r="L212" s="1">
        <v>244.297</v>
      </c>
      <c r="M212" s="1">
        <v>199.387</v>
      </c>
      <c r="N212" s="1">
        <v>419.29199999999997</v>
      </c>
      <c r="O212" s="1">
        <v>40.97</v>
      </c>
      <c r="P212" s="1">
        <v>28.314</v>
      </c>
      <c r="Q212" s="1">
        <v>242.95000000000002</v>
      </c>
      <c r="R212" s="1">
        <v>2.3330000000000002</v>
      </c>
      <c r="S212" s="1">
        <v>29.678000000000001</v>
      </c>
      <c r="T212" s="1">
        <v>13.988999999999999</v>
      </c>
      <c r="U212" s="1">
        <v>5.0919999999999996</v>
      </c>
      <c r="V212" s="1">
        <v>20.456</v>
      </c>
      <c r="W212" s="1">
        <v>31.823999999999998</v>
      </c>
      <c r="X212" s="1">
        <v>33.224000000000004</v>
      </c>
      <c r="Y212" s="1">
        <v>36.067</v>
      </c>
      <c r="Z212" s="1">
        <v>25.006</v>
      </c>
      <c r="AA212" s="1">
        <v>10.268000000000001</v>
      </c>
      <c r="AB212" s="1">
        <v>40.302</v>
      </c>
      <c r="AC212" s="1">
        <v>7.6999999999999999E-2</v>
      </c>
      <c r="AD212" s="1">
        <v>0.60599999999999998</v>
      </c>
      <c r="AE212" s="1">
        <v>3.6970000000000001</v>
      </c>
      <c r="AF212" s="1">
        <v>4.2999999999999997E-2</v>
      </c>
      <c r="AG212" s="1">
        <v>1.97</v>
      </c>
      <c r="AH212" s="1">
        <v>0.33900000000000002</v>
      </c>
      <c r="AI212" s="1">
        <v>31.792999999999999</v>
      </c>
      <c r="AJ212" s="1">
        <v>63.675000000000004</v>
      </c>
      <c r="AK212" s="1">
        <v>99.197000000000003</v>
      </c>
      <c r="AL212" s="1">
        <v>104.998</v>
      </c>
      <c r="AM212" s="1">
        <v>65.929000000000002</v>
      </c>
      <c r="AN212" s="1">
        <v>119.944</v>
      </c>
      <c r="AO212" s="1">
        <v>53.541999999999994</v>
      </c>
      <c r="AP212" s="1">
        <v>0.16600000000000001</v>
      </c>
      <c r="AQ212" s="1">
        <v>69.433999999999997</v>
      </c>
      <c r="AR212" s="1">
        <v>11.557</v>
      </c>
      <c r="AS212" s="1">
        <v>75.131</v>
      </c>
      <c r="AT212" s="1">
        <v>4.867</v>
      </c>
      <c r="AU212" s="1">
        <v>62.404000000000003</v>
      </c>
      <c r="AV212" s="1">
        <v>18.761999999999997</v>
      </c>
      <c r="AW212" s="1">
        <v>141.267</v>
      </c>
      <c r="AX212" s="1">
        <v>30.804000000000002</v>
      </c>
      <c r="AY212" s="1">
        <v>3.3519999999999999</v>
      </c>
      <c r="AZ212" s="1">
        <v>29.47</v>
      </c>
      <c r="BA212" s="1">
        <v>86.477000000000004</v>
      </c>
      <c r="BB212" s="1">
        <v>24.597000000000001</v>
      </c>
      <c r="BC212" s="1">
        <v>355.71300000000002</v>
      </c>
      <c r="BD212" s="1">
        <v>65.925999999999988</v>
      </c>
      <c r="BE212" s="1">
        <v>129.393</v>
      </c>
      <c r="BF212" s="1">
        <v>191.27500000000001</v>
      </c>
      <c r="BG212" s="1">
        <v>159.05100000000002</v>
      </c>
      <c r="BH212" s="1">
        <v>66.376000000000005</v>
      </c>
      <c r="BI212" s="1">
        <v>116.578</v>
      </c>
      <c r="BJ212" s="1">
        <v>20.497</v>
      </c>
      <c r="BK212" s="1">
        <v>31.166999999999998</v>
      </c>
      <c r="BL212" s="1">
        <v>7.0659999999999998</v>
      </c>
      <c r="BM212" s="1">
        <v>105.43700000000001</v>
      </c>
      <c r="BN212" s="1">
        <v>2.8110000000000004</v>
      </c>
      <c r="BO212" s="1">
        <v>7.2119999999999997</v>
      </c>
      <c r="BP212" s="1">
        <v>27.283999999999999</v>
      </c>
      <c r="BQ212" s="1">
        <v>43.075000000000003</v>
      </c>
      <c r="BR212" s="1">
        <v>6.7330000000000005</v>
      </c>
      <c r="BS212" s="1">
        <v>16.861000000000001</v>
      </c>
      <c r="BT212" s="1">
        <v>38.837000000000003</v>
      </c>
      <c r="BU212" s="1">
        <v>859.1</v>
      </c>
      <c r="BV212" s="1">
        <v>201.32900000000001</v>
      </c>
      <c r="BW212" s="1">
        <v>190.90900000000002</v>
      </c>
      <c r="BX212" s="1">
        <v>1616.703</v>
      </c>
      <c r="BY212" s="1">
        <v>12142.025</v>
      </c>
      <c r="BZ212" s="1">
        <v>9843.0380000000005</v>
      </c>
      <c r="CA212" s="1">
        <v>229.73100000000002</v>
      </c>
      <c r="CB212" s="1">
        <v>5868.4660000000003</v>
      </c>
      <c r="CC212" s="1">
        <v>1276.723</v>
      </c>
      <c r="CD212" s="1">
        <v>890.61</v>
      </c>
      <c r="CE212" s="1">
        <v>106.1</v>
      </c>
      <c r="CF212" s="1">
        <v>474.51800000000003</v>
      </c>
      <c r="CG212" s="1">
        <v>881.01600000000008</v>
      </c>
      <c r="CH212" s="1">
        <v>1664.2639999999999</v>
      </c>
      <c r="CI212" s="1">
        <v>191.005</v>
      </c>
      <c r="CJ212" s="1">
        <v>332.89500000000004</v>
      </c>
      <c r="CK212" s="1">
        <v>119.81099999999999</v>
      </c>
      <c r="CL212" s="1">
        <v>136.995</v>
      </c>
      <c r="CM212" s="1">
        <v>1006.044</v>
      </c>
      <c r="CN212" s="1">
        <v>16.381</v>
      </c>
      <c r="CO212" s="1">
        <v>383.77800000000002</v>
      </c>
      <c r="CP212" s="1">
        <v>1358.7270000000001</v>
      </c>
      <c r="CQ212" s="1">
        <v>1730.5150000000001</v>
      </c>
      <c r="CR212" s="1">
        <v>5424.5450000000001</v>
      </c>
      <c r="CS212" s="1">
        <v>1615.2340000000002</v>
      </c>
      <c r="CT212" s="1">
        <v>7635.67</v>
      </c>
      <c r="CU212" s="1">
        <v>6988.2820000000002</v>
      </c>
      <c r="CV212" s="1">
        <v>2317.5299999999997</v>
      </c>
      <c r="CW212" s="1">
        <v>4243.5470000000005</v>
      </c>
      <c r="CX212" s="1">
        <v>2082.73</v>
      </c>
      <c r="CY212" s="1">
        <v>1770.1469999999999</v>
      </c>
      <c r="CZ212" s="1">
        <v>26.981999999999999</v>
      </c>
      <c r="DA212" s="1">
        <v>682.1450000000001</v>
      </c>
      <c r="DB212" s="1">
        <v>953.57099999999991</v>
      </c>
      <c r="DC212" s="1">
        <v>948.0920000000001</v>
      </c>
      <c r="DD212" s="1">
        <v>522.53000000000009</v>
      </c>
      <c r="DE212" s="1">
        <v>984.34799999999996</v>
      </c>
      <c r="DF212" s="1">
        <v>434.72900000000004</v>
      </c>
      <c r="DG212" s="1">
        <v>237.34200000000001</v>
      </c>
      <c r="DH212" s="1">
        <v>661.15</v>
      </c>
      <c r="DI212" s="1">
        <v>334.30899999999997</v>
      </c>
      <c r="DJ212" s="1">
        <v>110.613</v>
      </c>
      <c r="DK212" s="1">
        <v>53.717000000000006</v>
      </c>
      <c r="DL212" s="1">
        <v>287.98900000000003</v>
      </c>
      <c r="DM212" s="1">
        <v>67.771000000000001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1">
        <v>0</v>
      </c>
      <c r="GP212" s="1">
        <v>0</v>
      </c>
      <c r="GQ212" s="1">
        <v>0</v>
      </c>
      <c r="GR212" s="1">
        <v>0</v>
      </c>
      <c r="GS212" s="1">
        <v>0</v>
      </c>
      <c r="GT212" s="1">
        <v>0</v>
      </c>
      <c r="GU212" s="1">
        <v>0</v>
      </c>
      <c r="GV212" s="1">
        <v>0</v>
      </c>
      <c r="GW212" s="1">
        <v>0</v>
      </c>
      <c r="GX212" s="1">
        <v>0</v>
      </c>
      <c r="GY212" s="1">
        <v>0</v>
      </c>
      <c r="GZ212" s="1">
        <v>0</v>
      </c>
      <c r="HA212" s="1">
        <v>0</v>
      </c>
      <c r="HB212" s="1">
        <v>0</v>
      </c>
      <c r="HC212" s="1">
        <v>0</v>
      </c>
      <c r="HD212" s="1">
        <v>0</v>
      </c>
      <c r="HE212" s="1">
        <v>0</v>
      </c>
      <c r="HF212" s="1">
        <v>0</v>
      </c>
      <c r="HG212" s="1">
        <v>0</v>
      </c>
      <c r="HH212" s="1">
        <v>0</v>
      </c>
      <c r="HI212" s="1">
        <v>0</v>
      </c>
      <c r="HJ212" s="1">
        <v>0</v>
      </c>
      <c r="HK212" s="1">
        <v>0</v>
      </c>
      <c r="HL212" s="1">
        <v>0</v>
      </c>
      <c r="HM212" s="1">
        <v>0</v>
      </c>
      <c r="HN212" s="1">
        <v>0</v>
      </c>
      <c r="HO212" s="1">
        <v>0</v>
      </c>
      <c r="HP212" s="1">
        <v>0</v>
      </c>
      <c r="HQ212" s="1">
        <v>0</v>
      </c>
      <c r="HR212" s="1">
        <v>0</v>
      </c>
      <c r="HS212" s="1">
        <v>0</v>
      </c>
      <c r="HT212" s="1">
        <v>0</v>
      </c>
      <c r="HU212" s="1">
        <v>0</v>
      </c>
      <c r="HV212" s="1">
        <v>0</v>
      </c>
      <c r="HW212" s="1">
        <v>0</v>
      </c>
      <c r="HX212" s="1">
        <v>132</v>
      </c>
    </row>
    <row r="213" spans="2:232" x14ac:dyDescent="0.25">
      <c r="B213" t="s">
        <v>254</v>
      </c>
      <c r="C213" t="s">
        <v>255</v>
      </c>
      <c r="D213" s="1">
        <v>1768.057</v>
      </c>
      <c r="E213" s="1">
        <v>146.726</v>
      </c>
      <c r="F213" s="1">
        <v>872.65199999999993</v>
      </c>
      <c r="G213" s="1">
        <v>23.291</v>
      </c>
      <c r="H213" s="1">
        <v>0.16600000000000001</v>
      </c>
      <c r="I213" s="1">
        <v>17.785</v>
      </c>
      <c r="J213" s="1">
        <v>186.886</v>
      </c>
      <c r="K213" s="1">
        <v>2020.5530000000001</v>
      </c>
      <c r="L213" s="1">
        <v>224.24799999999999</v>
      </c>
      <c r="M213" s="1">
        <v>1571.4459999999999</v>
      </c>
      <c r="N213" s="1">
        <v>1975.373</v>
      </c>
      <c r="O213" s="1">
        <v>100.907</v>
      </c>
      <c r="P213" s="1">
        <v>3717.7530000000002</v>
      </c>
      <c r="Q213" s="1">
        <v>279.74800000000005</v>
      </c>
      <c r="R213" s="1">
        <v>38.959999999999994</v>
      </c>
      <c r="S213" s="1">
        <v>156.93100000000001</v>
      </c>
      <c r="T213" s="1">
        <v>55.724000000000004</v>
      </c>
      <c r="U213" s="1">
        <v>5.5319999999999991</v>
      </c>
      <c r="V213" s="1">
        <v>180.68700000000001</v>
      </c>
      <c r="W213" s="1">
        <v>71.966999999999999</v>
      </c>
      <c r="X213" s="1">
        <v>346.59200000000004</v>
      </c>
      <c r="Y213" s="1">
        <v>167.90899999999999</v>
      </c>
      <c r="Z213" s="1">
        <v>217.92699999999999</v>
      </c>
      <c r="AA213" s="1">
        <v>56.5</v>
      </c>
      <c r="AB213" s="1">
        <v>287.44200000000001</v>
      </c>
      <c r="AC213" s="1">
        <v>0.32400000000000001</v>
      </c>
      <c r="AD213" s="1">
        <v>1.5219999999999998</v>
      </c>
      <c r="AE213" s="1">
        <v>23.094000000000001</v>
      </c>
      <c r="AF213" s="1">
        <v>0.27799999999999997</v>
      </c>
      <c r="AG213" s="1">
        <v>10.756</v>
      </c>
      <c r="AH213" s="1">
        <v>1.8619999999999999</v>
      </c>
      <c r="AI213" s="1">
        <v>31.660000000000004</v>
      </c>
      <c r="AJ213" s="1">
        <v>248.7</v>
      </c>
      <c r="AK213" s="1">
        <v>77.201999999999998</v>
      </c>
      <c r="AL213" s="1">
        <v>645.83699999999999</v>
      </c>
      <c r="AM213" s="1">
        <v>480.709</v>
      </c>
      <c r="AN213" s="1">
        <v>171.952</v>
      </c>
      <c r="AO213" s="1">
        <v>991.9609999999999</v>
      </c>
      <c r="AP213" s="1">
        <v>2.8899999999999997</v>
      </c>
      <c r="AQ213" s="1">
        <v>400.45500000000004</v>
      </c>
      <c r="AR213" s="1">
        <v>72.963999999999999</v>
      </c>
      <c r="AS213" s="1">
        <v>440.09999999999997</v>
      </c>
      <c r="AT213" s="1">
        <v>31.945999999999998</v>
      </c>
      <c r="AU213" s="1">
        <v>96.500999999999991</v>
      </c>
      <c r="AV213" s="1">
        <v>60.988999999999997</v>
      </c>
      <c r="AW213" s="1">
        <v>484.197</v>
      </c>
      <c r="AX213" s="1">
        <v>215.94200000000001</v>
      </c>
      <c r="AY213" s="1">
        <v>25.696999999999999</v>
      </c>
      <c r="AZ213" s="1">
        <v>215.10899999999998</v>
      </c>
      <c r="BA213" s="1">
        <v>80.933999999999997</v>
      </c>
      <c r="BB213" s="1">
        <v>9.7040000000000006</v>
      </c>
      <c r="BC213" s="1">
        <v>688.56600000000003</v>
      </c>
      <c r="BD213" s="1">
        <v>108.544</v>
      </c>
      <c r="BE213" s="1">
        <v>352.83300000000003</v>
      </c>
      <c r="BF213" s="1">
        <v>439.41399999999999</v>
      </c>
      <c r="BG213" s="1">
        <v>1270.7750000000001</v>
      </c>
      <c r="BH213" s="1">
        <v>336.85300000000001</v>
      </c>
      <c r="BI213" s="1">
        <v>640.10299999999995</v>
      </c>
      <c r="BJ213" s="1">
        <v>140.79999999999998</v>
      </c>
      <c r="BK213" s="1">
        <v>406.63600000000002</v>
      </c>
      <c r="BL213" s="1">
        <v>42.279999999999994</v>
      </c>
      <c r="BM213" s="1">
        <v>947.14800000000002</v>
      </c>
      <c r="BN213" s="1">
        <v>101.398</v>
      </c>
      <c r="BO213" s="1">
        <v>42.094000000000001</v>
      </c>
      <c r="BP213" s="1">
        <v>356.19499999999999</v>
      </c>
      <c r="BQ213" s="1">
        <v>560.43599999999992</v>
      </c>
      <c r="BR213" s="1">
        <v>246.35899999999998</v>
      </c>
      <c r="BS213" s="1">
        <v>609.16999999999996</v>
      </c>
      <c r="BT213" s="1">
        <v>57.128999999999998</v>
      </c>
      <c r="BU213" s="1">
        <v>3009.4540000000002</v>
      </c>
      <c r="BV213" s="1">
        <v>2169.4639999999999</v>
      </c>
      <c r="BW213" s="1">
        <v>10761.42</v>
      </c>
      <c r="BX213" s="1">
        <v>5384.6100000000006</v>
      </c>
      <c r="BY213" s="1">
        <v>6882.9369999999999</v>
      </c>
      <c r="BZ213" s="1">
        <v>7022.8270000000002</v>
      </c>
      <c r="CA213" s="1">
        <v>216.858</v>
      </c>
      <c r="CB213" s="1">
        <v>684.91399999999999</v>
      </c>
      <c r="CC213" s="1">
        <v>3038.4720000000002</v>
      </c>
      <c r="CD213" s="1">
        <v>86.516999999999996</v>
      </c>
      <c r="CE213" s="1">
        <v>713.27300000000002</v>
      </c>
      <c r="CF213" s="1">
        <v>1317.8589999999999</v>
      </c>
      <c r="CG213" s="1">
        <v>286.61400000000003</v>
      </c>
      <c r="CH213" s="1">
        <v>2663.0190000000002</v>
      </c>
      <c r="CI213" s="1">
        <v>604.96400000000006</v>
      </c>
      <c r="CJ213" s="1">
        <v>647.02499999999998</v>
      </c>
      <c r="CK213" s="1">
        <v>455.30500000000001</v>
      </c>
      <c r="CL213" s="1">
        <v>199.38799999999998</v>
      </c>
      <c r="CM213" s="1">
        <v>3816.7170000000001</v>
      </c>
      <c r="CN213" s="1">
        <v>24.372</v>
      </c>
      <c r="CO213" s="1">
        <v>658.98900000000003</v>
      </c>
      <c r="CP213" s="1">
        <v>1078.6490000000001</v>
      </c>
      <c r="CQ213" s="1">
        <v>7371.3549999999996</v>
      </c>
      <c r="CR213" s="1">
        <v>1150.6989999999998</v>
      </c>
      <c r="CS213" s="1">
        <v>1840.5150000000001</v>
      </c>
      <c r="CT213" s="1">
        <v>6467.3379999999997</v>
      </c>
      <c r="CU213" s="1">
        <v>28369.364999999998</v>
      </c>
      <c r="CV213" s="1">
        <v>4014.9380000000001</v>
      </c>
      <c r="CW213" s="1">
        <v>6072.5280000000002</v>
      </c>
      <c r="CX213" s="1">
        <v>1188.7830000000001</v>
      </c>
      <c r="CY213" s="1">
        <v>5579.9950000000008</v>
      </c>
      <c r="CZ213" s="1">
        <v>313.512</v>
      </c>
      <c r="DA213" s="1">
        <v>533.47699999999998</v>
      </c>
      <c r="DB213" s="1">
        <v>788.82500000000005</v>
      </c>
      <c r="DC213" s="1">
        <v>697.38299999999992</v>
      </c>
      <c r="DD213" s="1">
        <v>151.458</v>
      </c>
      <c r="DE213" s="1">
        <v>2300.6259999999997</v>
      </c>
      <c r="DF213" s="1">
        <v>589.423</v>
      </c>
      <c r="DG213" s="1">
        <v>373.339</v>
      </c>
      <c r="DH213" s="1">
        <v>1531.7469999999998</v>
      </c>
      <c r="DI213" s="1">
        <v>1137.3180000000002</v>
      </c>
      <c r="DJ213" s="1">
        <v>579.47399999999993</v>
      </c>
      <c r="DK213" s="1">
        <v>593.19599999999991</v>
      </c>
      <c r="DL213" s="1">
        <v>729.48099999999999</v>
      </c>
      <c r="DM213" s="1">
        <v>62.804000000000002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1">
        <v>0</v>
      </c>
      <c r="GP213" s="1">
        <v>0</v>
      </c>
      <c r="GQ213" s="1">
        <v>0</v>
      </c>
      <c r="GR213" s="1">
        <v>0</v>
      </c>
      <c r="GS213" s="1">
        <v>0</v>
      </c>
      <c r="GT213" s="1">
        <v>0</v>
      </c>
      <c r="GU213" s="1">
        <v>0</v>
      </c>
      <c r="GV213" s="1">
        <v>0</v>
      </c>
      <c r="GW213" s="1">
        <v>0</v>
      </c>
      <c r="GX213" s="1">
        <v>0</v>
      </c>
      <c r="GY213" s="1">
        <v>0</v>
      </c>
      <c r="GZ213" s="1">
        <v>0</v>
      </c>
      <c r="HA213" s="1">
        <v>0</v>
      </c>
      <c r="HB213" s="1">
        <v>0</v>
      </c>
      <c r="HC213" s="1">
        <v>0</v>
      </c>
      <c r="HD213" s="1">
        <v>0</v>
      </c>
      <c r="HE213" s="1">
        <v>0</v>
      </c>
      <c r="HF213" s="1">
        <v>0</v>
      </c>
      <c r="HG213" s="1">
        <v>0</v>
      </c>
      <c r="HH213" s="1">
        <v>0</v>
      </c>
      <c r="HI213" s="1">
        <v>0</v>
      </c>
      <c r="HJ213" s="1">
        <v>0</v>
      </c>
      <c r="HK213" s="1">
        <v>0</v>
      </c>
      <c r="HL213" s="1">
        <v>0</v>
      </c>
      <c r="HM213" s="1">
        <v>0</v>
      </c>
      <c r="HN213" s="1">
        <v>0</v>
      </c>
      <c r="HO213" s="1">
        <v>0</v>
      </c>
      <c r="HP213" s="1">
        <v>0</v>
      </c>
      <c r="HQ213" s="1">
        <v>0</v>
      </c>
      <c r="HR213" s="1">
        <v>0</v>
      </c>
      <c r="HS213" s="1">
        <v>0</v>
      </c>
      <c r="HT213" s="1">
        <v>0</v>
      </c>
      <c r="HU213" s="1">
        <v>0</v>
      </c>
      <c r="HV213" s="1">
        <v>0</v>
      </c>
      <c r="HW213" s="1">
        <v>0</v>
      </c>
      <c r="HX213" s="1">
        <v>7304</v>
      </c>
    </row>
    <row r="214" spans="2:232" x14ac:dyDescent="0.25">
      <c r="B214" t="s">
        <v>256</v>
      </c>
      <c r="C214" t="s">
        <v>131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5.0000000000000001E-3</v>
      </c>
      <c r="J214" s="1">
        <v>1.647</v>
      </c>
      <c r="K214" s="1">
        <v>26.088000000000001</v>
      </c>
      <c r="L214" s="1">
        <v>5.5910000000000002</v>
      </c>
      <c r="M214" s="1">
        <v>7.2060000000000004</v>
      </c>
      <c r="N214" s="1">
        <v>25.385000000000002</v>
      </c>
      <c r="O214" s="1">
        <v>1.4020000000000001</v>
      </c>
      <c r="P214" s="1">
        <v>9.2999999999999989</v>
      </c>
      <c r="Q214" s="1">
        <v>23.013999999999999</v>
      </c>
      <c r="R214" s="1">
        <v>1.355</v>
      </c>
      <c r="S214" s="1">
        <v>5.5280000000000005</v>
      </c>
      <c r="T214" s="1">
        <v>2.7989999999999999</v>
      </c>
      <c r="U214" s="1">
        <v>0.43099999999999999</v>
      </c>
      <c r="V214" s="1">
        <v>7.3819999999999997</v>
      </c>
      <c r="W214" s="1">
        <v>6.5149999999999997</v>
      </c>
      <c r="X214" s="1">
        <v>11.789</v>
      </c>
      <c r="Y214" s="1">
        <v>10.07</v>
      </c>
      <c r="Z214" s="1">
        <v>18.670000000000002</v>
      </c>
      <c r="AA214" s="1">
        <v>0.57199999999999995</v>
      </c>
      <c r="AB214" s="1">
        <v>6.867</v>
      </c>
      <c r="AC214" s="1">
        <v>1.2E-2</v>
      </c>
      <c r="AD214" s="1">
        <v>0.26700000000000002</v>
      </c>
      <c r="AE214" s="1">
        <v>3.0640000000000001</v>
      </c>
      <c r="AF214" s="1">
        <v>6.0000000000000001E-3</v>
      </c>
      <c r="AG214" s="1">
        <v>0.75600000000000001</v>
      </c>
      <c r="AH214" s="1">
        <v>0.156</v>
      </c>
      <c r="AI214" s="1">
        <v>3.1640000000000001</v>
      </c>
      <c r="AJ214" s="1">
        <v>16.341999999999999</v>
      </c>
      <c r="AK214" s="1">
        <v>3.4240000000000004</v>
      </c>
      <c r="AL214" s="1">
        <v>20.336000000000002</v>
      </c>
      <c r="AM214" s="1">
        <v>12.385999999999999</v>
      </c>
      <c r="AN214" s="1">
        <v>17.111000000000001</v>
      </c>
      <c r="AO214" s="1">
        <v>35.664000000000001</v>
      </c>
      <c r="AP214" s="1">
        <v>0.30099999999999999</v>
      </c>
      <c r="AQ214" s="1">
        <v>41.930999999999997</v>
      </c>
      <c r="AR214" s="1">
        <v>21.553999999999998</v>
      </c>
      <c r="AS214" s="1">
        <v>17.994999999999997</v>
      </c>
      <c r="AT214" s="1">
        <v>5.8780000000000001</v>
      </c>
      <c r="AU214" s="1">
        <v>21.096999999999998</v>
      </c>
      <c r="AV214" s="1">
        <v>10.635</v>
      </c>
      <c r="AW214" s="1">
        <v>26.927</v>
      </c>
      <c r="AX214" s="1">
        <v>10.898</v>
      </c>
      <c r="AY214" s="1">
        <v>1.415</v>
      </c>
      <c r="AZ214" s="1">
        <v>10.799000000000001</v>
      </c>
      <c r="BA214" s="1">
        <v>7.9620000000000006</v>
      </c>
      <c r="BB214" s="1">
        <v>1.7390000000000001</v>
      </c>
      <c r="BC214" s="1">
        <v>21.27</v>
      </c>
      <c r="BD214" s="1">
        <v>6.0990000000000002</v>
      </c>
      <c r="BE214" s="1">
        <v>8.5</v>
      </c>
      <c r="BF214" s="1">
        <v>7.2850000000000001</v>
      </c>
      <c r="BG214" s="1">
        <v>5.3159999999999998</v>
      </c>
      <c r="BH214" s="1">
        <v>11.949000000000002</v>
      </c>
      <c r="BI214" s="1">
        <v>3.9270000000000005</v>
      </c>
      <c r="BJ214" s="1">
        <v>34.813000000000002</v>
      </c>
      <c r="BK214" s="1">
        <v>19.754999999999999</v>
      </c>
      <c r="BL214" s="1">
        <v>5.72</v>
      </c>
      <c r="BM214" s="1">
        <v>57.497999999999998</v>
      </c>
      <c r="BN214" s="1">
        <v>7.8439999999999994</v>
      </c>
      <c r="BO214" s="1">
        <v>3.1280000000000001</v>
      </c>
      <c r="BP214" s="1">
        <v>9.7279999999999998</v>
      </c>
      <c r="BQ214" s="1">
        <v>17.210999999999999</v>
      </c>
      <c r="BR214" s="1">
        <v>12.515000000000001</v>
      </c>
      <c r="BS214" s="1">
        <v>1.9200000000000002</v>
      </c>
      <c r="BT214" s="1">
        <v>1.9000000000000001</v>
      </c>
      <c r="BU214" s="1">
        <v>66.50200000000001</v>
      </c>
      <c r="BV214" s="1">
        <v>22.158000000000001</v>
      </c>
      <c r="BW214" s="1">
        <v>37.600999999999999</v>
      </c>
      <c r="BX214" s="1">
        <v>151.68800000000002</v>
      </c>
      <c r="BY214" s="1">
        <v>1166.8699999999999</v>
      </c>
      <c r="BZ214" s="1">
        <v>441.16200000000003</v>
      </c>
      <c r="CA214" s="1">
        <v>40.425999999999995</v>
      </c>
      <c r="CB214" s="1">
        <v>51.669000000000004</v>
      </c>
      <c r="CC214" s="1">
        <v>93.006</v>
      </c>
      <c r="CD214" s="1">
        <v>38.092999999999996</v>
      </c>
      <c r="CE214" s="1">
        <v>23.365000000000002</v>
      </c>
      <c r="CF214" s="1">
        <v>47.216999999999999</v>
      </c>
      <c r="CG214" s="1">
        <v>97.522000000000006</v>
      </c>
      <c r="CH214" s="1">
        <v>112.97300000000001</v>
      </c>
      <c r="CI214" s="1">
        <v>204.71199999999999</v>
      </c>
      <c r="CJ214" s="1">
        <v>20.702999999999999</v>
      </c>
      <c r="CK214" s="1">
        <v>0</v>
      </c>
      <c r="CL214" s="1">
        <v>54.103000000000002</v>
      </c>
      <c r="CM214" s="1">
        <v>2840.9010000000003</v>
      </c>
      <c r="CN214" s="1">
        <v>7.6120000000000001</v>
      </c>
      <c r="CO214" s="1">
        <v>4681.2379999999994</v>
      </c>
      <c r="CP214" s="1">
        <v>4987.9369999999999</v>
      </c>
      <c r="CQ214" s="1">
        <v>2038.7389999999998</v>
      </c>
      <c r="CR214" s="1">
        <v>128.76599999999999</v>
      </c>
      <c r="CS214" s="1">
        <v>0</v>
      </c>
      <c r="CT214" s="1">
        <v>160.09099999999998</v>
      </c>
      <c r="CU214" s="1">
        <v>3241.029</v>
      </c>
      <c r="CV214" s="1">
        <v>4271.4049999999997</v>
      </c>
      <c r="CW214" s="1">
        <v>1767.2170000000001</v>
      </c>
      <c r="CX214" s="1">
        <v>109.816</v>
      </c>
      <c r="CY214" s="1">
        <v>3833.5140000000001</v>
      </c>
      <c r="CZ214" s="1">
        <v>320.01499999999999</v>
      </c>
      <c r="DA214" s="1">
        <v>1438.808</v>
      </c>
      <c r="DB214" s="1">
        <v>665.20100000000002</v>
      </c>
      <c r="DC214" s="1">
        <v>544.55100000000004</v>
      </c>
      <c r="DD214" s="1">
        <v>148.05099999999999</v>
      </c>
      <c r="DE214" s="1">
        <v>287.858</v>
      </c>
      <c r="DF214" s="1">
        <v>132.78500000000003</v>
      </c>
      <c r="DG214" s="1">
        <v>105.273</v>
      </c>
      <c r="DH214" s="1">
        <v>40.052</v>
      </c>
      <c r="DI214" s="1">
        <v>51.106999999999999</v>
      </c>
      <c r="DJ214" s="1">
        <v>1.663</v>
      </c>
      <c r="DK214" s="1">
        <v>14.446999999999999</v>
      </c>
      <c r="DL214" s="1">
        <v>301.346</v>
      </c>
      <c r="DM214" s="1">
        <v>76.119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1">
        <v>0</v>
      </c>
      <c r="GP214" s="1">
        <v>0</v>
      </c>
      <c r="GQ214" s="1">
        <v>0</v>
      </c>
      <c r="GR214" s="1">
        <v>0</v>
      </c>
      <c r="GS214" s="1">
        <v>0</v>
      </c>
      <c r="GT214" s="1">
        <v>0</v>
      </c>
      <c r="GU214" s="1">
        <v>0</v>
      </c>
      <c r="GV214" s="1">
        <v>0</v>
      </c>
      <c r="GW214" s="1">
        <v>0</v>
      </c>
      <c r="GX214" s="1">
        <v>0</v>
      </c>
      <c r="GY214" s="1">
        <v>0</v>
      </c>
      <c r="GZ214" s="1">
        <v>0</v>
      </c>
      <c r="HA214" s="1">
        <v>0</v>
      </c>
      <c r="HB214" s="1">
        <v>0</v>
      </c>
      <c r="HC214" s="1">
        <v>0</v>
      </c>
      <c r="HD214" s="1">
        <v>0</v>
      </c>
      <c r="HE214" s="1">
        <v>0</v>
      </c>
      <c r="HF214" s="1">
        <v>0</v>
      </c>
      <c r="HG214" s="1">
        <v>0</v>
      </c>
      <c r="HH214" s="1">
        <v>0</v>
      </c>
      <c r="HI214" s="1">
        <v>0</v>
      </c>
      <c r="HJ214" s="1">
        <v>0</v>
      </c>
      <c r="HK214" s="1">
        <v>0</v>
      </c>
      <c r="HL214" s="1">
        <v>0</v>
      </c>
      <c r="HM214" s="1">
        <v>0</v>
      </c>
      <c r="HN214" s="1">
        <v>0</v>
      </c>
      <c r="HO214" s="1">
        <v>0</v>
      </c>
      <c r="HP214" s="1">
        <v>0</v>
      </c>
      <c r="HQ214" s="1">
        <v>0</v>
      </c>
      <c r="HR214" s="1">
        <v>0</v>
      </c>
      <c r="HS214" s="1">
        <v>0</v>
      </c>
      <c r="HT214" s="1">
        <v>0</v>
      </c>
      <c r="HU214" s="1">
        <v>0</v>
      </c>
      <c r="HV214" s="1">
        <v>0</v>
      </c>
      <c r="HW214" s="1">
        <v>0</v>
      </c>
      <c r="HX214" s="1">
        <v>1971</v>
      </c>
    </row>
    <row r="215" spans="2:232" x14ac:dyDescent="0.25">
      <c r="B215" t="s">
        <v>257</v>
      </c>
      <c r="C215" t="s">
        <v>258</v>
      </c>
      <c r="D215" s="1">
        <v>405.07499999999999</v>
      </c>
      <c r="E215" s="1">
        <v>12.04</v>
      </c>
      <c r="F215" s="1">
        <v>48.631</v>
      </c>
      <c r="G215" s="1">
        <v>9.2270000000000003</v>
      </c>
      <c r="H215" s="1">
        <v>0.10199999999999999</v>
      </c>
      <c r="I215" s="1">
        <v>5.1109999999999998</v>
      </c>
      <c r="J215" s="1">
        <v>28.275000000000002</v>
      </c>
      <c r="K215" s="1">
        <v>433.82900000000001</v>
      </c>
      <c r="L215" s="1">
        <v>267.11900000000003</v>
      </c>
      <c r="M215" s="1">
        <v>61.426000000000002</v>
      </c>
      <c r="N215" s="1">
        <v>356.601</v>
      </c>
      <c r="O215" s="1">
        <v>47.026000000000003</v>
      </c>
      <c r="P215" s="1">
        <v>155.785</v>
      </c>
      <c r="Q215" s="1">
        <v>453.28899999999999</v>
      </c>
      <c r="R215" s="1">
        <v>5.7920000000000007</v>
      </c>
      <c r="S215" s="1">
        <v>22.815999999999999</v>
      </c>
      <c r="T215" s="1">
        <v>109.896</v>
      </c>
      <c r="U215" s="1">
        <v>1.381</v>
      </c>
      <c r="V215" s="1">
        <v>15.843999999999999</v>
      </c>
      <c r="W215" s="1">
        <v>50.265999999999998</v>
      </c>
      <c r="X215" s="1">
        <v>38.217999999999996</v>
      </c>
      <c r="Y215" s="1">
        <v>84.352999999999994</v>
      </c>
      <c r="Z215" s="1">
        <v>183.12099999999998</v>
      </c>
      <c r="AA215" s="1">
        <v>5.258</v>
      </c>
      <c r="AB215" s="1">
        <v>111.145</v>
      </c>
      <c r="AC215" s="1">
        <v>7.5999999999999998E-2</v>
      </c>
      <c r="AD215" s="1">
        <v>1.359</v>
      </c>
      <c r="AE215" s="1">
        <v>17.023000000000003</v>
      </c>
      <c r="AF215" s="1">
        <v>0.70399999999999996</v>
      </c>
      <c r="AG215" s="1">
        <v>31.071999999999999</v>
      </c>
      <c r="AH215" s="1">
        <v>7.3710000000000004</v>
      </c>
      <c r="AI215" s="1">
        <v>48.456000000000003</v>
      </c>
      <c r="AJ215" s="1">
        <v>233.577</v>
      </c>
      <c r="AK215" s="1">
        <v>9.7030000000000012</v>
      </c>
      <c r="AL215" s="1">
        <v>113.649</v>
      </c>
      <c r="AM215" s="1">
        <v>82.162000000000006</v>
      </c>
      <c r="AN215" s="1">
        <v>74.441999999999993</v>
      </c>
      <c r="AO215" s="1">
        <v>214.43700000000001</v>
      </c>
      <c r="AP215" s="1">
        <v>0.28399999999999997</v>
      </c>
      <c r="AQ215" s="1">
        <v>95.74499999999999</v>
      </c>
      <c r="AR215" s="1">
        <v>16.917000000000002</v>
      </c>
      <c r="AS215" s="1">
        <v>245.63900000000001</v>
      </c>
      <c r="AT215" s="1">
        <v>26.855</v>
      </c>
      <c r="AU215" s="1">
        <v>20.655999999999999</v>
      </c>
      <c r="AV215" s="1">
        <v>10.288</v>
      </c>
      <c r="AW215" s="1">
        <v>373.65600000000001</v>
      </c>
      <c r="AX215" s="1">
        <v>68.355999999999995</v>
      </c>
      <c r="AY215" s="1">
        <v>15.535</v>
      </c>
      <c r="AZ215" s="1">
        <v>103.529</v>
      </c>
      <c r="BA215" s="1">
        <v>46.31</v>
      </c>
      <c r="BB215" s="1">
        <v>0.92600000000000005</v>
      </c>
      <c r="BC215" s="1">
        <v>327.26499999999999</v>
      </c>
      <c r="BD215" s="1">
        <v>16.398999999999997</v>
      </c>
      <c r="BE215" s="1">
        <v>63.574999999999996</v>
      </c>
      <c r="BF215" s="1">
        <v>236.28399999999999</v>
      </c>
      <c r="BG215" s="1">
        <v>23.414000000000001</v>
      </c>
      <c r="BH215" s="1">
        <v>83.498999999999995</v>
      </c>
      <c r="BI215" s="1">
        <v>50.698</v>
      </c>
      <c r="BJ215" s="1">
        <v>44.562000000000005</v>
      </c>
      <c r="BK215" s="1">
        <v>59.886000000000003</v>
      </c>
      <c r="BL215" s="1">
        <v>18.366</v>
      </c>
      <c r="BM215" s="1">
        <v>166.767</v>
      </c>
      <c r="BN215" s="1">
        <v>43.777999999999999</v>
      </c>
      <c r="BO215" s="1">
        <v>17.536999999999999</v>
      </c>
      <c r="BP215" s="1">
        <v>198.69199999999998</v>
      </c>
      <c r="BQ215" s="1">
        <v>309.99200000000002</v>
      </c>
      <c r="BR215" s="1">
        <v>30.001000000000001</v>
      </c>
      <c r="BS215" s="1">
        <v>242.54300000000001</v>
      </c>
      <c r="BT215" s="1">
        <v>188.21799999999999</v>
      </c>
      <c r="BU215" s="1">
        <v>462.97500000000002</v>
      </c>
      <c r="BV215" s="1">
        <v>166.02799999999999</v>
      </c>
      <c r="BW215" s="1">
        <v>1331.6860000000001</v>
      </c>
      <c r="BX215" s="1">
        <v>2657.6680000000001</v>
      </c>
      <c r="BY215" s="1">
        <v>2224.8889999999997</v>
      </c>
      <c r="BZ215" s="1">
        <v>1780.433</v>
      </c>
      <c r="CA215" s="1">
        <v>725.32299999999998</v>
      </c>
      <c r="CB215" s="1">
        <v>2329.221</v>
      </c>
      <c r="CC215" s="1">
        <v>908.68899999999996</v>
      </c>
      <c r="CD215" s="1">
        <v>231.00399999999999</v>
      </c>
      <c r="CE215" s="1">
        <v>264.26099999999997</v>
      </c>
      <c r="CF215" s="1">
        <v>2519.6120000000001</v>
      </c>
      <c r="CG215" s="1">
        <v>314.32900000000001</v>
      </c>
      <c r="CH215" s="1">
        <v>3604.078</v>
      </c>
      <c r="CI215" s="1">
        <v>210.75800000000001</v>
      </c>
      <c r="CJ215" s="1">
        <v>207.291</v>
      </c>
      <c r="CK215" s="1">
        <v>72.765999999999991</v>
      </c>
      <c r="CL215" s="1">
        <v>64.563000000000002</v>
      </c>
      <c r="CM215" s="1">
        <v>317.20899999999995</v>
      </c>
      <c r="CN215" s="1">
        <v>166.292</v>
      </c>
      <c r="CO215" s="1">
        <v>2249.1060000000002</v>
      </c>
      <c r="CP215" s="1">
        <v>3962.3719999999998</v>
      </c>
      <c r="CQ215" s="1">
        <v>2440.5449999999996</v>
      </c>
      <c r="CR215" s="1">
        <v>1144.9749999999999</v>
      </c>
      <c r="CS215" s="1">
        <v>306.03100000000001</v>
      </c>
      <c r="CT215" s="1">
        <v>1165.0039999999999</v>
      </c>
      <c r="CU215" s="1">
        <v>7800.0219999999999</v>
      </c>
      <c r="CV215" s="1">
        <v>1951.4020000000003</v>
      </c>
      <c r="CW215" s="1">
        <v>3184.4780000000001</v>
      </c>
      <c r="CX215" s="1">
        <v>961.59400000000005</v>
      </c>
      <c r="CY215" s="1">
        <v>1160.9150000000002</v>
      </c>
      <c r="CZ215" s="1">
        <v>4.1050000000000004</v>
      </c>
      <c r="DA215" s="1">
        <v>1293.4850000000001</v>
      </c>
      <c r="DB215" s="1">
        <v>878.35199999999998</v>
      </c>
      <c r="DC215" s="1">
        <v>834.64700000000005</v>
      </c>
      <c r="DD215" s="1">
        <v>198.232</v>
      </c>
      <c r="DE215" s="1">
        <v>2821.6099999999997</v>
      </c>
      <c r="DF215" s="1">
        <v>1031.877</v>
      </c>
      <c r="DG215" s="1">
        <v>423.13599999999997</v>
      </c>
      <c r="DH215" s="1">
        <v>963.29199999999992</v>
      </c>
      <c r="DI215" s="1">
        <v>443.79399999999998</v>
      </c>
      <c r="DJ215" s="1">
        <v>125.889</v>
      </c>
      <c r="DK215" s="1">
        <v>311.56</v>
      </c>
      <c r="DL215" s="1">
        <v>705.55700000000002</v>
      </c>
      <c r="DM215" s="1">
        <v>15.574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1">
        <v>0</v>
      </c>
      <c r="GP215" s="1">
        <v>0</v>
      </c>
      <c r="GQ215" s="1">
        <v>0</v>
      </c>
      <c r="GR215" s="1">
        <v>0</v>
      </c>
      <c r="GS215" s="1">
        <v>0</v>
      </c>
      <c r="GT215" s="1">
        <v>0</v>
      </c>
      <c r="GU215" s="1">
        <v>0</v>
      </c>
      <c r="GV215" s="1">
        <v>0</v>
      </c>
      <c r="GW215" s="1">
        <v>0</v>
      </c>
      <c r="GX215" s="1">
        <v>0</v>
      </c>
      <c r="GY215" s="1">
        <v>0</v>
      </c>
      <c r="GZ215" s="1">
        <v>0</v>
      </c>
      <c r="HA215" s="1">
        <v>0</v>
      </c>
      <c r="HB215" s="1">
        <v>0</v>
      </c>
      <c r="HC215" s="1">
        <v>0</v>
      </c>
      <c r="HD215" s="1">
        <v>0</v>
      </c>
      <c r="HE215" s="1">
        <v>0</v>
      </c>
      <c r="HF215" s="1">
        <v>0</v>
      </c>
      <c r="HG215" s="1">
        <v>0</v>
      </c>
      <c r="HH215" s="1">
        <v>0</v>
      </c>
      <c r="HI215" s="1">
        <v>0</v>
      </c>
      <c r="HJ215" s="1">
        <v>0</v>
      </c>
      <c r="HK215" s="1">
        <v>0</v>
      </c>
      <c r="HL215" s="1">
        <v>0</v>
      </c>
      <c r="HM215" s="1">
        <v>0</v>
      </c>
      <c r="HN215" s="1">
        <v>0</v>
      </c>
      <c r="HO215" s="1">
        <v>0</v>
      </c>
      <c r="HP215" s="1">
        <v>0</v>
      </c>
      <c r="HQ215" s="1">
        <v>0</v>
      </c>
      <c r="HR215" s="1">
        <v>0</v>
      </c>
      <c r="HS215" s="1">
        <v>0</v>
      </c>
      <c r="HT215" s="1">
        <v>0</v>
      </c>
      <c r="HU215" s="1">
        <v>0</v>
      </c>
      <c r="HV215" s="1">
        <v>0</v>
      </c>
      <c r="HW215" s="1">
        <v>0</v>
      </c>
      <c r="HX215" s="1">
        <v>1929</v>
      </c>
    </row>
    <row r="216" spans="2:232" x14ac:dyDescent="0.25">
      <c r="B216" t="s">
        <v>259</v>
      </c>
      <c r="C216" t="s">
        <v>144</v>
      </c>
      <c r="D216" s="1">
        <v>24.192</v>
      </c>
      <c r="E216" s="1">
        <v>10.923999999999999</v>
      </c>
      <c r="F216" s="1">
        <v>29.449000000000002</v>
      </c>
      <c r="G216" s="1">
        <v>8.0630000000000006</v>
      </c>
      <c r="H216" s="1">
        <v>1E-3</v>
      </c>
      <c r="I216" s="1">
        <v>4.7990000000000004</v>
      </c>
      <c r="J216" s="1">
        <v>23.983999999999998</v>
      </c>
      <c r="K216" s="1">
        <v>10.98</v>
      </c>
      <c r="L216" s="1">
        <v>13.447999999999999</v>
      </c>
      <c r="M216" s="1">
        <v>13.877000000000001</v>
      </c>
      <c r="N216" s="1">
        <v>36.690999999999995</v>
      </c>
      <c r="O216" s="1">
        <v>0.70899999999999996</v>
      </c>
      <c r="P216" s="1">
        <v>3.5290000000000004</v>
      </c>
      <c r="Q216" s="1">
        <v>123.02200000000001</v>
      </c>
      <c r="R216" s="1">
        <v>18.393000000000001</v>
      </c>
      <c r="S216" s="1">
        <v>24.86</v>
      </c>
      <c r="T216" s="1">
        <v>51.306000000000004</v>
      </c>
      <c r="U216" s="1">
        <v>6.2649999999999997</v>
      </c>
      <c r="V216" s="1">
        <v>17.724</v>
      </c>
      <c r="W216" s="1">
        <v>40.953000000000003</v>
      </c>
      <c r="X216" s="1">
        <v>34.603999999999999</v>
      </c>
      <c r="Y216" s="1">
        <v>16.229000000000003</v>
      </c>
      <c r="Z216" s="1">
        <v>19.048000000000002</v>
      </c>
      <c r="AA216" s="1">
        <v>34.885000000000005</v>
      </c>
      <c r="AB216" s="1">
        <v>128.30000000000001</v>
      </c>
      <c r="AC216" s="1">
        <v>0.73099999999999998</v>
      </c>
      <c r="AD216" s="1">
        <v>0.42499999999999999</v>
      </c>
      <c r="AE216" s="1">
        <v>6.4780000000000006</v>
      </c>
      <c r="AF216" s="1">
        <v>0.371</v>
      </c>
      <c r="AG216" s="1">
        <v>2.044</v>
      </c>
      <c r="AH216" s="1">
        <v>1.365</v>
      </c>
      <c r="AI216" s="1">
        <v>16.168000000000003</v>
      </c>
      <c r="AJ216" s="1">
        <v>25.982000000000003</v>
      </c>
      <c r="AK216" s="1">
        <v>11.59</v>
      </c>
      <c r="AL216" s="1">
        <v>69.356000000000009</v>
      </c>
      <c r="AM216" s="1">
        <v>27.421999999999997</v>
      </c>
      <c r="AN216" s="1">
        <v>10.315000000000001</v>
      </c>
      <c r="AO216" s="1">
        <v>82.317999999999998</v>
      </c>
      <c r="AP216" s="1">
        <v>0.378</v>
      </c>
      <c r="AQ216" s="1">
        <v>20.973999999999997</v>
      </c>
      <c r="AR216" s="1">
        <v>4.6109999999999998</v>
      </c>
      <c r="AS216" s="1">
        <v>22.378</v>
      </c>
      <c r="AT216" s="1">
        <v>12.755000000000001</v>
      </c>
      <c r="AU216" s="1">
        <v>50.458999999999996</v>
      </c>
      <c r="AV216" s="1">
        <v>37.982999999999997</v>
      </c>
      <c r="AW216" s="1">
        <v>69.948999999999998</v>
      </c>
      <c r="AX216" s="1">
        <v>29.998999999999999</v>
      </c>
      <c r="AY216" s="1">
        <v>12.972</v>
      </c>
      <c r="AZ216" s="1">
        <v>4.1639999999999997</v>
      </c>
      <c r="BA216" s="1">
        <v>5.4930000000000003</v>
      </c>
      <c r="BB216" s="1">
        <v>4.1890000000000001</v>
      </c>
      <c r="BC216" s="1">
        <v>17.446999999999999</v>
      </c>
      <c r="BD216" s="1">
        <v>4.8500000000000005</v>
      </c>
      <c r="BE216" s="1">
        <v>10.741999999999999</v>
      </c>
      <c r="BF216" s="1">
        <v>9.2409999999999997</v>
      </c>
      <c r="BG216" s="1">
        <v>17.478999999999999</v>
      </c>
      <c r="BH216" s="1">
        <v>15.581000000000001</v>
      </c>
      <c r="BI216" s="1">
        <v>4.1459999999999999</v>
      </c>
      <c r="BJ216" s="1">
        <v>3.6140000000000003</v>
      </c>
      <c r="BK216" s="1">
        <v>6.5149999999999997</v>
      </c>
      <c r="BL216" s="1">
        <v>2.1760000000000002</v>
      </c>
      <c r="BM216" s="1">
        <v>16.626999999999999</v>
      </c>
      <c r="BN216" s="1">
        <v>8.5150000000000006</v>
      </c>
      <c r="BO216" s="1">
        <v>8.5750000000000011</v>
      </c>
      <c r="BP216" s="1">
        <v>3.8240000000000003</v>
      </c>
      <c r="BQ216" s="1">
        <v>7.29</v>
      </c>
      <c r="BR216" s="1">
        <v>4.0619999999999994</v>
      </c>
      <c r="BS216" s="1">
        <v>9.8330000000000002</v>
      </c>
      <c r="BT216" s="1">
        <v>8.7929999999999993</v>
      </c>
      <c r="BU216" s="1">
        <v>262.76499999999999</v>
      </c>
      <c r="BV216" s="1">
        <v>143.87300000000002</v>
      </c>
      <c r="BW216" s="1">
        <v>328.69299999999998</v>
      </c>
      <c r="BX216" s="1">
        <v>974.54500000000007</v>
      </c>
      <c r="BY216" s="1">
        <v>1374.9649999999999</v>
      </c>
      <c r="BZ216" s="1">
        <v>390.38900000000001</v>
      </c>
      <c r="CA216" s="1">
        <v>614.44499999999994</v>
      </c>
      <c r="CB216" s="1">
        <v>341.74</v>
      </c>
      <c r="CC216" s="1">
        <v>234.40600000000001</v>
      </c>
      <c r="CD216" s="1">
        <v>164.56</v>
      </c>
      <c r="CE216" s="1">
        <v>86.062999999999988</v>
      </c>
      <c r="CF216" s="1">
        <v>83.483999999999995</v>
      </c>
      <c r="CG216" s="1">
        <v>254.21100000000001</v>
      </c>
      <c r="CH216" s="1">
        <v>2013.473</v>
      </c>
      <c r="CI216" s="1">
        <v>6.7210000000000001</v>
      </c>
      <c r="CJ216" s="1">
        <v>20.178000000000001</v>
      </c>
      <c r="CK216" s="1">
        <v>1.018</v>
      </c>
      <c r="CL216" s="1">
        <v>0</v>
      </c>
      <c r="CM216" s="1">
        <v>132.52500000000001</v>
      </c>
      <c r="CN216" s="1">
        <v>12.274000000000001</v>
      </c>
      <c r="CO216" s="1">
        <v>20.850999999999999</v>
      </c>
      <c r="CP216" s="1">
        <v>25.59</v>
      </c>
      <c r="CQ216" s="1">
        <v>56.351999999999997</v>
      </c>
      <c r="CR216" s="1">
        <v>244.054</v>
      </c>
      <c r="CS216" s="1">
        <v>1450.914</v>
      </c>
      <c r="CT216" s="1">
        <v>2405.366</v>
      </c>
      <c r="CU216" s="1">
        <v>968.19099999999992</v>
      </c>
      <c r="CV216" s="1">
        <v>57.119</v>
      </c>
      <c r="CW216" s="1">
        <v>62.731000000000002</v>
      </c>
      <c r="CX216" s="1">
        <v>708.77200000000005</v>
      </c>
      <c r="CY216" s="1">
        <v>478.90899999999999</v>
      </c>
      <c r="CZ216" s="1">
        <v>19.183</v>
      </c>
      <c r="DA216" s="1">
        <v>437</v>
      </c>
      <c r="DB216" s="1">
        <v>334.38099999999997</v>
      </c>
      <c r="DC216" s="1">
        <v>250.399</v>
      </c>
      <c r="DD216" s="1">
        <v>53.509</v>
      </c>
      <c r="DE216" s="1">
        <v>702.20900000000006</v>
      </c>
      <c r="DF216" s="1">
        <v>364.31099999999998</v>
      </c>
      <c r="DG216" s="1">
        <v>83.44</v>
      </c>
      <c r="DH216" s="1">
        <v>255.334</v>
      </c>
      <c r="DI216" s="1">
        <v>137.178</v>
      </c>
      <c r="DJ216" s="1">
        <v>9.2769999999999992</v>
      </c>
      <c r="DK216" s="1">
        <v>12.839</v>
      </c>
      <c r="DL216" s="1">
        <v>317.19</v>
      </c>
      <c r="DM216" s="1">
        <v>152.78800000000001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1">
        <v>0</v>
      </c>
      <c r="GP216" s="1">
        <v>0</v>
      </c>
      <c r="GQ216" s="1">
        <v>0</v>
      </c>
      <c r="GR216" s="1">
        <v>0</v>
      </c>
      <c r="GS216" s="1">
        <v>0</v>
      </c>
      <c r="GT216" s="1">
        <v>0</v>
      </c>
      <c r="GU216" s="1">
        <v>0</v>
      </c>
      <c r="GV216" s="1">
        <v>0</v>
      </c>
      <c r="GW216" s="1">
        <v>0</v>
      </c>
      <c r="GX216" s="1">
        <v>0</v>
      </c>
      <c r="GY216" s="1">
        <v>0</v>
      </c>
      <c r="GZ216" s="1">
        <v>0</v>
      </c>
      <c r="HA216" s="1">
        <v>0</v>
      </c>
      <c r="HB216" s="1">
        <v>0</v>
      </c>
      <c r="HC216" s="1">
        <v>0</v>
      </c>
      <c r="HD216" s="1">
        <v>0</v>
      </c>
      <c r="HE216" s="1">
        <v>0</v>
      </c>
      <c r="HF216" s="1">
        <v>0</v>
      </c>
      <c r="HG216" s="1">
        <v>0</v>
      </c>
      <c r="HH216" s="1">
        <v>0</v>
      </c>
      <c r="HI216" s="1">
        <v>0</v>
      </c>
      <c r="HJ216" s="1">
        <v>0</v>
      </c>
      <c r="HK216" s="1">
        <v>0</v>
      </c>
      <c r="HL216" s="1">
        <v>0</v>
      </c>
      <c r="HM216" s="1">
        <v>0</v>
      </c>
      <c r="HN216" s="1">
        <v>0</v>
      </c>
      <c r="HO216" s="1">
        <v>0</v>
      </c>
      <c r="HP216" s="1">
        <v>0</v>
      </c>
      <c r="HQ216" s="1">
        <v>0</v>
      </c>
      <c r="HR216" s="1">
        <v>0</v>
      </c>
      <c r="HS216" s="1">
        <v>0</v>
      </c>
      <c r="HT216" s="1">
        <v>0</v>
      </c>
      <c r="HU216" s="1">
        <v>0</v>
      </c>
      <c r="HV216" s="1">
        <v>0</v>
      </c>
      <c r="HW216" s="1">
        <v>0</v>
      </c>
      <c r="HX216" s="1">
        <v>38</v>
      </c>
    </row>
    <row r="217" spans="2:232" x14ac:dyDescent="0.25">
      <c r="B217" t="s">
        <v>260</v>
      </c>
      <c r="C217" t="s">
        <v>132</v>
      </c>
      <c r="D217" s="1">
        <v>23.827999999999999</v>
      </c>
      <c r="E217" s="1">
        <v>0.88</v>
      </c>
      <c r="F217" s="1">
        <v>18.303000000000001</v>
      </c>
      <c r="G217" s="1">
        <v>1.3029999999999999</v>
      </c>
      <c r="H217" s="1">
        <v>1.4E-2</v>
      </c>
      <c r="I217" s="1">
        <v>2.871</v>
      </c>
      <c r="J217" s="1">
        <v>6.84</v>
      </c>
      <c r="K217" s="1">
        <v>252.571</v>
      </c>
      <c r="L217" s="1">
        <v>88.584000000000003</v>
      </c>
      <c r="M217" s="1">
        <v>104.25</v>
      </c>
      <c r="N217" s="1">
        <v>321.99700000000001</v>
      </c>
      <c r="O217" s="1">
        <v>19.427999999999997</v>
      </c>
      <c r="P217" s="1">
        <v>10.432</v>
      </c>
      <c r="Q217" s="1">
        <v>33.952999999999996</v>
      </c>
      <c r="R217" s="1">
        <v>0.58399999999999996</v>
      </c>
      <c r="S217" s="1">
        <v>1.464</v>
      </c>
      <c r="T217" s="1">
        <v>0.16200000000000001</v>
      </c>
      <c r="U217" s="1">
        <v>0.128</v>
      </c>
      <c r="V217" s="1">
        <v>5.6920000000000002</v>
      </c>
      <c r="W217" s="1">
        <v>2.3260000000000001</v>
      </c>
      <c r="X217" s="1">
        <v>16.286999999999999</v>
      </c>
      <c r="Y217" s="1">
        <v>15.207000000000001</v>
      </c>
      <c r="Z217" s="1">
        <v>30.552</v>
      </c>
      <c r="AA217" s="1">
        <v>1.4139999999999999</v>
      </c>
      <c r="AB217" s="1">
        <v>7.1840000000000002</v>
      </c>
      <c r="AC217" s="1">
        <v>1E-3</v>
      </c>
      <c r="AD217" s="1">
        <v>0</v>
      </c>
      <c r="AE217" s="1">
        <v>0.56299999999999994</v>
      </c>
      <c r="AF217" s="1">
        <v>2E-3</v>
      </c>
      <c r="AG217" s="1">
        <v>0</v>
      </c>
      <c r="AH217" s="1">
        <v>0</v>
      </c>
      <c r="AI217" s="1">
        <v>1.8009999999999999</v>
      </c>
      <c r="AJ217" s="1">
        <v>11.522</v>
      </c>
      <c r="AK217" s="1">
        <v>6.3449999999999998</v>
      </c>
      <c r="AL217" s="1">
        <v>61.551000000000002</v>
      </c>
      <c r="AM217" s="1">
        <v>21.009999999999998</v>
      </c>
      <c r="AN217" s="1">
        <v>29.324000000000002</v>
      </c>
      <c r="AO217" s="1">
        <v>4.1710000000000003</v>
      </c>
      <c r="AP217" s="1">
        <v>8.8999999999999996E-2</v>
      </c>
      <c r="AQ217" s="1">
        <v>170.946</v>
      </c>
      <c r="AR217" s="1">
        <v>14.947000000000001</v>
      </c>
      <c r="AS217" s="1">
        <v>39.091000000000001</v>
      </c>
      <c r="AT217" s="1">
        <v>0.151</v>
      </c>
      <c r="AU217" s="1">
        <v>1.4850000000000001</v>
      </c>
      <c r="AV217" s="1">
        <v>0.69799999999999995</v>
      </c>
      <c r="AW217" s="1">
        <v>24.827999999999999</v>
      </c>
      <c r="AX217" s="1">
        <v>2.2349999999999999</v>
      </c>
      <c r="AY217" s="1">
        <v>0.184</v>
      </c>
      <c r="AZ217" s="1">
        <v>28.417999999999999</v>
      </c>
      <c r="BA217" s="1">
        <v>1.284</v>
      </c>
      <c r="BB217" s="1">
        <v>0.69199999999999995</v>
      </c>
      <c r="BC217" s="1">
        <v>30.666</v>
      </c>
      <c r="BD217" s="1">
        <v>7.5359999999999996</v>
      </c>
      <c r="BE217" s="1">
        <v>11.761000000000001</v>
      </c>
      <c r="BF217" s="1">
        <v>66.950999999999993</v>
      </c>
      <c r="BG217" s="1">
        <v>19.108999999999998</v>
      </c>
      <c r="BH217" s="1">
        <v>3.4620000000000002</v>
      </c>
      <c r="BI217" s="1">
        <v>0</v>
      </c>
      <c r="BJ217" s="1">
        <v>1.76</v>
      </c>
      <c r="BK217" s="1">
        <v>3.169</v>
      </c>
      <c r="BL217" s="1">
        <v>0.72599999999999998</v>
      </c>
      <c r="BM217" s="1">
        <v>13.847000000000001</v>
      </c>
      <c r="BN217" s="1">
        <v>1.452</v>
      </c>
      <c r="BO217" s="1">
        <v>0.39100000000000001</v>
      </c>
      <c r="BP217" s="1">
        <v>13.935</v>
      </c>
      <c r="BQ217" s="1">
        <v>23.218</v>
      </c>
      <c r="BR217" s="1">
        <v>0</v>
      </c>
      <c r="BS217" s="1">
        <v>65.123000000000005</v>
      </c>
      <c r="BT217" s="1">
        <v>0</v>
      </c>
      <c r="BU217" s="1">
        <v>465.31300000000005</v>
      </c>
      <c r="BV217" s="1">
        <v>248.50800000000001</v>
      </c>
      <c r="BW217" s="1">
        <v>446.63</v>
      </c>
      <c r="BX217" s="1">
        <v>289.46900000000005</v>
      </c>
      <c r="BY217" s="1">
        <v>187.55700000000002</v>
      </c>
      <c r="BZ217" s="1">
        <v>219.14099999999999</v>
      </c>
      <c r="CA217" s="1">
        <v>1.8939999999999999</v>
      </c>
      <c r="CB217" s="1">
        <v>6.774</v>
      </c>
      <c r="CC217" s="1">
        <v>913.827</v>
      </c>
      <c r="CD217" s="1">
        <v>25.785</v>
      </c>
      <c r="CE217" s="1">
        <v>2.5270000000000001</v>
      </c>
      <c r="CF217" s="1">
        <v>0</v>
      </c>
      <c r="CG217" s="1">
        <v>91.122</v>
      </c>
      <c r="CH217" s="1">
        <v>511.20099999999996</v>
      </c>
      <c r="CI217" s="1">
        <v>1.8540000000000001</v>
      </c>
      <c r="CJ217" s="1">
        <v>11.203000000000001</v>
      </c>
      <c r="CK217" s="1">
        <v>491.61</v>
      </c>
      <c r="CL217" s="1">
        <v>0.82899999999999996</v>
      </c>
      <c r="CM217" s="1">
        <v>105.102</v>
      </c>
      <c r="CN217" s="1">
        <v>0.97799999999999998</v>
      </c>
      <c r="CO217" s="1">
        <v>26.238</v>
      </c>
      <c r="CP217" s="1">
        <v>13.584</v>
      </c>
      <c r="CQ217" s="1">
        <v>203.608</v>
      </c>
      <c r="CR217" s="1">
        <v>70.2</v>
      </c>
      <c r="CS217" s="1">
        <v>0</v>
      </c>
      <c r="CT217" s="1">
        <v>53.88</v>
      </c>
      <c r="CU217" s="1">
        <v>1012.006</v>
      </c>
      <c r="CV217" s="1">
        <v>288.21199999999999</v>
      </c>
      <c r="CW217" s="1">
        <v>282.79500000000002</v>
      </c>
      <c r="CX217" s="1">
        <v>130.721</v>
      </c>
      <c r="CY217" s="1">
        <v>3206.509</v>
      </c>
      <c r="CZ217" s="1">
        <v>24.750999999999998</v>
      </c>
      <c r="DA217" s="1">
        <v>144.53299999999999</v>
      </c>
      <c r="DB217" s="1">
        <v>294.73099999999999</v>
      </c>
      <c r="DC217" s="1">
        <v>217.30599999999998</v>
      </c>
      <c r="DD217" s="1">
        <v>51.372999999999998</v>
      </c>
      <c r="DE217" s="1">
        <v>163.77300000000002</v>
      </c>
      <c r="DF217" s="1">
        <v>91.186999999999998</v>
      </c>
      <c r="DG217" s="1">
        <v>20.356999999999999</v>
      </c>
      <c r="DH217" s="1">
        <v>10.509</v>
      </c>
      <c r="DI217" s="1">
        <v>11.617000000000001</v>
      </c>
      <c r="DJ217" s="1">
        <v>74.775999999999996</v>
      </c>
      <c r="DK217" s="1">
        <v>31.524000000000001</v>
      </c>
      <c r="DL217" s="1">
        <v>110.13900000000001</v>
      </c>
      <c r="DM217" s="1">
        <v>2.2839999999999998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1">
        <v>0</v>
      </c>
      <c r="GP217" s="1">
        <v>0</v>
      </c>
      <c r="GQ217" s="1">
        <v>0</v>
      </c>
      <c r="GR217" s="1">
        <v>0</v>
      </c>
      <c r="GS217" s="1">
        <v>0</v>
      </c>
      <c r="GT217" s="1">
        <v>0</v>
      </c>
      <c r="GU217" s="1">
        <v>0</v>
      </c>
      <c r="GV217" s="1">
        <v>0</v>
      </c>
      <c r="GW217" s="1">
        <v>0</v>
      </c>
      <c r="GX217" s="1">
        <v>0</v>
      </c>
      <c r="GY217" s="1">
        <v>0</v>
      </c>
      <c r="GZ217" s="1">
        <v>0</v>
      </c>
      <c r="HA217" s="1">
        <v>0</v>
      </c>
      <c r="HB217" s="1">
        <v>0</v>
      </c>
      <c r="HC217" s="1">
        <v>0</v>
      </c>
      <c r="HD217" s="1">
        <v>0</v>
      </c>
      <c r="HE217" s="1">
        <v>0</v>
      </c>
      <c r="HF217" s="1">
        <v>0</v>
      </c>
      <c r="HG217" s="1">
        <v>0</v>
      </c>
      <c r="HH217" s="1">
        <v>0</v>
      </c>
      <c r="HI217" s="1">
        <v>0</v>
      </c>
      <c r="HJ217" s="1">
        <v>0</v>
      </c>
      <c r="HK217" s="1">
        <v>0</v>
      </c>
      <c r="HL217" s="1">
        <v>0</v>
      </c>
      <c r="HM217" s="1">
        <v>0</v>
      </c>
      <c r="HN217" s="1">
        <v>0</v>
      </c>
      <c r="HO217" s="1">
        <v>0</v>
      </c>
      <c r="HP217" s="1">
        <v>0</v>
      </c>
      <c r="HQ217" s="1">
        <v>0</v>
      </c>
      <c r="HR217" s="1">
        <v>0</v>
      </c>
      <c r="HS217" s="1">
        <v>0</v>
      </c>
      <c r="HT217" s="1">
        <v>0</v>
      </c>
      <c r="HU217" s="1">
        <v>0</v>
      </c>
      <c r="HV217" s="1">
        <v>0</v>
      </c>
      <c r="HW217" s="1">
        <v>0</v>
      </c>
      <c r="HX217" s="1">
        <v>99</v>
      </c>
    </row>
    <row r="218" spans="2:232" x14ac:dyDescent="0.25">
      <c r="B218" t="s">
        <v>261</v>
      </c>
      <c r="C218" t="s">
        <v>133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1">
        <v>0</v>
      </c>
      <c r="GP218" s="1">
        <v>0</v>
      </c>
      <c r="GQ218" s="1">
        <v>0</v>
      </c>
      <c r="GR218" s="1">
        <v>0</v>
      </c>
      <c r="GS218" s="1">
        <v>0</v>
      </c>
      <c r="GT218" s="1">
        <v>0</v>
      </c>
      <c r="GU218" s="1">
        <v>0</v>
      </c>
      <c r="GV218" s="1">
        <v>0</v>
      </c>
      <c r="GW218" s="1">
        <v>0</v>
      </c>
      <c r="GX218" s="1">
        <v>0</v>
      </c>
      <c r="GY218" s="1">
        <v>0</v>
      </c>
      <c r="GZ218" s="1">
        <v>0</v>
      </c>
      <c r="HA218" s="1">
        <v>0</v>
      </c>
      <c r="HB218" s="1">
        <v>0</v>
      </c>
      <c r="HC218" s="1">
        <v>0</v>
      </c>
      <c r="HD218" s="1">
        <v>0</v>
      </c>
      <c r="HE218" s="1">
        <v>0</v>
      </c>
      <c r="HF218" s="1">
        <v>0</v>
      </c>
      <c r="HG218" s="1">
        <v>0</v>
      </c>
      <c r="HH218" s="1">
        <v>0</v>
      </c>
      <c r="HI218" s="1">
        <v>0</v>
      </c>
      <c r="HJ218" s="1">
        <v>0</v>
      </c>
      <c r="HK218" s="1">
        <v>0</v>
      </c>
      <c r="HL218" s="1">
        <v>0</v>
      </c>
      <c r="HM218" s="1">
        <v>0</v>
      </c>
      <c r="HN218" s="1">
        <v>0</v>
      </c>
      <c r="HO218" s="1">
        <v>0</v>
      </c>
      <c r="HP218" s="1">
        <v>0</v>
      </c>
      <c r="HQ218" s="1">
        <v>0</v>
      </c>
      <c r="HR218" s="1">
        <v>0</v>
      </c>
      <c r="HS218" s="1">
        <v>0</v>
      </c>
      <c r="HT218" s="1">
        <v>0</v>
      </c>
      <c r="HU218" s="1">
        <v>0</v>
      </c>
      <c r="HV218" s="1">
        <v>0</v>
      </c>
      <c r="HW218" s="1">
        <v>0</v>
      </c>
      <c r="HX218" s="1">
        <v>121</v>
      </c>
    </row>
    <row r="219" spans="2:232" x14ac:dyDescent="0.25">
      <c r="B219" t="s">
        <v>262</v>
      </c>
      <c r="C219" t="s">
        <v>134</v>
      </c>
      <c r="D219" s="1">
        <v>0.95299999999999996</v>
      </c>
      <c r="E219" s="1">
        <v>0.106</v>
      </c>
      <c r="F219" s="1">
        <v>0.36299999999999999</v>
      </c>
      <c r="G219" s="1">
        <v>0.36399999999999999</v>
      </c>
      <c r="H219" s="1">
        <v>1.4E-2</v>
      </c>
      <c r="I219" s="1">
        <v>0.747</v>
      </c>
      <c r="J219" s="1">
        <v>2.1480000000000001</v>
      </c>
      <c r="K219" s="1">
        <v>181.79300000000001</v>
      </c>
      <c r="L219" s="1">
        <v>33.348999999999997</v>
      </c>
      <c r="M219" s="1">
        <v>71.582999999999998</v>
      </c>
      <c r="N219" s="1">
        <v>185.31200000000001</v>
      </c>
      <c r="O219" s="1">
        <v>12.488000000000001</v>
      </c>
      <c r="P219" s="1">
        <v>40.557000000000002</v>
      </c>
      <c r="Q219" s="1">
        <v>7.5470000000000006</v>
      </c>
      <c r="R219" s="1">
        <v>8.8999999999999996E-2</v>
      </c>
      <c r="S219" s="1">
        <v>1.629</v>
      </c>
      <c r="T219" s="1">
        <v>0.107</v>
      </c>
      <c r="U219" s="1">
        <v>4.2000000000000003E-2</v>
      </c>
      <c r="V219" s="1">
        <v>0.53100000000000003</v>
      </c>
      <c r="W219" s="1">
        <v>10.677999999999999</v>
      </c>
      <c r="X219" s="1">
        <v>2.8330000000000002</v>
      </c>
      <c r="Y219" s="1">
        <v>1.4139999999999999</v>
      </c>
      <c r="Z219" s="1">
        <v>13.466999999999999</v>
      </c>
      <c r="AA219" s="1">
        <v>7.5999999999999998E-2</v>
      </c>
      <c r="AB219" s="1">
        <v>16.725999999999999</v>
      </c>
      <c r="AC219" s="1">
        <v>1E-3</v>
      </c>
      <c r="AD219" s="1">
        <v>7.3999999999999996E-2</v>
      </c>
      <c r="AE219" s="1">
        <v>0.59199999999999997</v>
      </c>
      <c r="AF219" s="1">
        <v>1.4999999999999999E-2</v>
      </c>
      <c r="AG219" s="1">
        <v>1.542</v>
      </c>
      <c r="AH219" s="1">
        <v>0.157</v>
      </c>
      <c r="AI219" s="1">
        <v>4.29</v>
      </c>
      <c r="AJ219" s="1">
        <v>25.663</v>
      </c>
      <c r="AK219" s="1">
        <v>20.41</v>
      </c>
      <c r="AL219" s="1">
        <v>54.83</v>
      </c>
      <c r="AM219" s="1">
        <v>0.64600000000000002</v>
      </c>
      <c r="AN219" s="1">
        <v>52.704999999999998</v>
      </c>
      <c r="AO219" s="1">
        <v>128.47900000000001</v>
      </c>
      <c r="AP219" s="1">
        <v>0.14699999999999999</v>
      </c>
      <c r="AQ219" s="1">
        <v>60.343999999999994</v>
      </c>
      <c r="AR219" s="1">
        <v>9.6980000000000004</v>
      </c>
      <c r="AS219" s="1">
        <v>90.467999999999989</v>
      </c>
      <c r="AT219" s="1">
        <v>7.6180000000000003</v>
      </c>
      <c r="AU219" s="1">
        <v>9.2900000000000009</v>
      </c>
      <c r="AV219" s="1">
        <v>0.153</v>
      </c>
      <c r="AW219" s="1">
        <v>64.796000000000006</v>
      </c>
      <c r="AX219" s="1">
        <v>26.550999999999998</v>
      </c>
      <c r="AY219" s="1">
        <v>0.42599999999999999</v>
      </c>
      <c r="AZ219" s="1">
        <v>1.8370000000000002</v>
      </c>
      <c r="BA219" s="1">
        <v>0.35</v>
      </c>
      <c r="BB219" s="1">
        <v>4.8000000000000001E-2</v>
      </c>
      <c r="BC219" s="1">
        <v>105.821</v>
      </c>
      <c r="BD219" s="1">
        <v>10.417999999999999</v>
      </c>
      <c r="BE219" s="1">
        <v>29.555</v>
      </c>
      <c r="BF219" s="1">
        <v>105.20399999999999</v>
      </c>
      <c r="BG219" s="1">
        <v>11.542999999999999</v>
      </c>
      <c r="BH219" s="1">
        <v>0.42499999999999999</v>
      </c>
      <c r="BI219" s="1">
        <v>0</v>
      </c>
      <c r="BJ219" s="1">
        <v>11.796999999999999</v>
      </c>
      <c r="BK219" s="1">
        <v>9.2390000000000008</v>
      </c>
      <c r="BL219" s="1">
        <v>3.9620000000000002</v>
      </c>
      <c r="BM219" s="1">
        <v>52.300999999999995</v>
      </c>
      <c r="BN219" s="1">
        <v>10.939</v>
      </c>
      <c r="BO219" s="1">
        <v>3.12</v>
      </c>
      <c r="BP219" s="1">
        <v>42.1</v>
      </c>
      <c r="BQ219" s="1">
        <v>46.646000000000001</v>
      </c>
      <c r="BR219" s="1">
        <v>6.5540000000000003</v>
      </c>
      <c r="BS219" s="1">
        <v>25.125</v>
      </c>
      <c r="BT219" s="1">
        <v>1.9810000000000001</v>
      </c>
      <c r="BU219" s="1">
        <v>117.845</v>
      </c>
      <c r="BV219" s="1">
        <v>92.525000000000006</v>
      </c>
      <c r="BW219" s="1">
        <v>159.21700000000001</v>
      </c>
      <c r="BX219" s="1">
        <v>416.46899999999999</v>
      </c>
      <c r="BY219" s="1">
        <v>284.30399999999997</v>
      </c>
      <c r="BZ219" s="1">
        <v>217.11100000000002</v>
      </c>
      <c r="CA219" s="1">
        <v>14.363</v>
      </c>
      <c r="CB219" s="1">
        <v>49.908999999999999</v>
      </c>
      <c r="CC219" s="1">
        <v>108.46000000000001</v>
      </c>
      <c r="CD219" s="1">
        <v>3.879</v>
      </c>
      <c r="CE219" s="1">
        <v>7.6849999999999996</v>
      </c>
      <c r="CF219" s="1">
        <v>9.8470000000000013</v>
      </c>
      <c r="CG219" s="1">
        <v>47.356999999999999</v>
      </c>
      <c r="CH219" s="1">
        <v>291.65100000000001</v>
      </c>
      <c r="CI219" s="1">
        <v>0</v>
      </c>
      <c r="CJ219" s="1">
        <v>71.561000000000007</v>
      </c>
      <c r="CK219" s="1">
        <v>1.052</v>
      </c>
      <c r="CL219" s="1">
        <v>0</v>
      </c>
      <c r="CM219" s="1">
        <v>0</v>
      </c>
      <c r="CN219" s="1">
        <v>0.99199999999999999</v>
      </c>
      <c r="CO219" s="1">
        <v>73.253</v>
      </c>
      <c r="CP219" s="1">
        <v>19.123000000000001</v>
      </c>
      <c r="CQ219" s="1">
        <v>23.436</v>
      </c>
      <c r="CR219" s="1">
        <v>193.113</v>
      </c>
      <c r="CS219" s="1">
        <v>14.533999999999999</v>
      </c>
      <c r="CT219" s="1">
        <v>287.01299999999998</v>
      </c>
      <c r="CU219" s="1">
        <v>1036.9839999999999</v>
      </c>
      <c r="CV219" s="1">
        <v>284.82</v>
      </c>
      <c r="CW219" s="1">
        <v>252.596</v>
      </c>
      <c r="CX219" s="1">
        <v>104.215</v>
      </c>
      <c r="CY219" s="1">
        <v>427.23899999999998</v>
      </c>
      <c r="CZ219" s="1">
        <v>4.4850000000000003</v>
      </c>
      <c r="DA219" s="1">
        <v>61.608000000000004</v>
      </c>
      <c r="DB219" s="1">
        <v>130.62199999999999</v>
      </c>
      <c r="DC219" s="1">
        <v>97.772000000000006</v>
      </c>
      <c r="DD219" s="1">
        <v>25.526</v>
      </c>
      <c r="DE219" s="1">
        <v>166.50900000000001</v>
      </c>
      <c r="DF219" s="1">
        <v>91.151999999999987</v>
      </c>
      <c r="DG219" s="1">
        <v>59.095999999999997</v>
      </c>
      <c r="DH219" s="1">
        <v>72.63900000000001</v>
      </c>
      <c r="DI219" s="1">
        <v>93.171000000000006</v>
      </c>
      <c r="DJ219" s="1">
        <v>36.170999999999999</v>
      </c>
      <c r="DK219" s="1">
        <v>97.807999999999993</v>
      </c>
      <c r="DL219" s="1">
        <v>152.185</v>
      </c>
      <c r="DM219" s="1">
        <v>4.3050000000000006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1">
        <v>0</v>
      </c>
      <c r="GP219" s="1">
        <v>0</v>
      </c>
      <c r="GQ219" s="1">
        <v>0</v>
      </c>
      <c r="GR219" s="1">
        <v>0</v>
      </c>
      <c r="GS219" s="1">
        <v>0</v>
      </c>
      <c r="GT219" s="1">
        <v>0</v>
      </c>
      <c r="GU219" s="1">
        <v>0</v>
      </c>
      <c r="GV219" s="1">
        <v>0</v>
      </c>
      <c r="GW219" s="1">
        <v>0</v>
      </c>
      <c r="GX219" s="1">
        <v>0</v>
      </c>
      <c r="GY219" s="1">
        <v>0</v>
      </c>
      <c r="GZ219" s="1">
        <v>0</v>
      </c>
      <c r="HA219" s="1">
        <v>0</v>
      </c>
      <c r="HB219" s="1">
        <v>0</v>
      </c>
      <c r="HC219" s="1">
        <v>0</v>
      </c>
      <c r="HD219" s="1">
        <v>0</v>
      </c>
      <c r="HE219" s="1">
        <v>0</v>
      </c>
      <c r="HF219" s="1">
        <v>0</v>
      </c>
      <c r="HG219" s="1">
        <v>0</v>
      </c>
      <c r="HH219" s="1">
        <v>0</v>
      </c>
      <c r="HI219" s="1">
        <v>0</v>
      </c>
      <c r="HJ219" s="1">
        <v>0</v>
      </c>
      <c r="HK219" s="1">
        <v>0</v>
      </c>
      <c r="HL219" s="1">
        <v>0</v>
      </c>
      <c r="HM219" s="1">
        <v>0</v>
      </c>
      <c r="HN219" s="1">
        <v>0</v>
      </c>
      <c r="HO219" s="1">
        <v>0</v>
      </c>
      <c r="HP219" s="1">
        <v>0</v>
      </c>
      <c r="HQ219" s="1">
        <v>0</v>
      </c>
      <c r="HR219" s="1">
        <v>0</v>
      </c>
      <c r="HS219" s="1">
        <v>0</v>
      </c>
      <c r="HT219" s="1">
        <v>0</v>
      </c>
      <c r="HU219" s="1">
        <v>0</v>
      </c>
      <c r="HV219" s="1">
        <v>0</v>
      </c>
      <c r="HW219" s="1">
        <v>0</v>
      </c>
      <c r="HX219" s="1">
        <v>47</v>
      </c>
    </row>
    <row r="220" spans="2:232" x14ac:dyDescent="0.25">
      <c r="B220" t="s">
        <v>263</v>
      </c>
      <c r="C220" t="s">
        <v>264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1">
        <v>0</v>
      </c>
      <c r="GP220" s="1">
        <v>0</v>
      </c>
      <c r="GQ220" s="1">
        <v>0</v>
      </c>
      <c r="GR220" s="1">
        <v>0</v>
      </c>
      <c r="GS220" s="1">
        <v>0</v>
      </c>
      <c r="GT220" s="1">
        <v>0</v>
      </c>
      <c r="GU220" s="1">
        <v>0</v>
      </c>
      <c r="GV220" s="1">
        <v>0</v>
      </c>
      <c r="GW220" s="1">
        <v>0</v>
      </c>
      <c r="GX220" s="1">
        <v>0</v>
      </c>
      <c r="GY220" s="1">
        <v>0</v>
      </c>
      <c r="GZ220" s="1">
        <v>0</v>
      </c>
      <c r="HA220" s="1">
        <v>0</v>
      </c>
      <c r="HB220" s="1">
        <v>0</v>
      </c>
      <c r="HC220" s="1">
        <v>0</v>
      </c>
      <c r="HD220" s="1">
        <v>0</v>
      </c>
      <c r="HE220" s="1">
        <v>0</v>
      </c>
      <c r="HF220" s="1">
        <v>0</v>
      </c>
      <c r="HG220" s="1">
        <v>0</v>
      </c>
      <c r="HH220" s="1">
        <v>0</v>
      </c>
      <c r="HI220" s="1">
        <v>0</v>
      </c>
      <c r="HJ220" s="1">
        <v>0</v>
      </c>
      <c r="HK220" s="1">
        <v>0</v>
      </c>
      <c r="HL220" s="1">
        <v>0</v>
      </c>
      <c r="HM220" s="1">
        <v>0</v>
      </c>
      <c r="HN220" s="1">
        <v>0</v>
      </c>
      <c r="HO220" s="1">
        <v>0</v>
      </c>
      <c r="HP220" s="1">
        <v>0</v>
      </c>
      <c r="HQ220" s="1">
        <v>0</v>
      </c>
      <c r="HR220" s="1">
        <v>0</v>
      </c>
      <c r="HS220" s="1">
        <v>0</v>
      </c>
      <c r="HT220" s="1">
        <v>0</v>
      </c>
      <c r="HU220" s="1">
        <v>0</v>
      </c>
      <c r="HV220" s="1">
        <v>0</v>
      </c>
      <c r="HW220" s="1">
        <v>0</v>
      </c>
      <c r="HX220" s="1">
        <v>372</v>
      </c>
    </row>
    <row r="221" spans="2:232" x14ac:dyDescent="0.25">
      <c r="B221" t="s">
        <v>265</v>
      </c>
      <c r="C221" t="s">
        <v>266</v>
      </c>
      <c r="D221" s="1">
        <v>3.3580000000000001</v>
      </c>
      <c r="E221" s="1">
        <v>0.34199999999999997</v>
      </c>
      <c r="F221" s="1">
        <v>2.4910000000000001</v>
      </c>
      <c r="G221" s="1">
        <v>0.17899999999999999</v>
      </c>
      <c r="H221" s="1">
        <v>1E-3</v>
      </c>
      <c r="I221" s="1">
        <v>0.373</v>
      </c>
      <c r="J221" s="1">
        <v>1.216</v>
      </c>
      <c r="K221" s="1">
        <v>42.672000000000004</v>
      </c>
      <c r="L221" s="1">
        <v>23.574000000000002</v>
      </c>
      <c r="M221" s="1">
        <v>14.667999999999999</v>
      </c>
      <c r="N221" s="1">
        <v>37.831000000000003</v>
      </c>
      <c r="O221" s="1">
        <v>2.1419999999999999</v>
      </c>
      <c r="P221" s="1">
        <v>7.7439999999999998</v>
      </c>
      <c r="Q221" s="1">
        <v>18.04</v>
      </c>
      <c r="R221" s="1">
        <v>7.8E-2</v>
      </c>
      <c r="S221" s="1">
        <v>5.3730000000000002</v>
      </c>
      <c r="T221" s="1">
        <v>0.84</v>
      </c>
      <c r="U221" s="1">
        <v>0.25</v>
      </c>
      <c r="V221" s="1">
        <v>1.77</v>
      </c>
      <c r="W221" s="1">
        <v>2.1710000000000003</v>
      </c>
      <c r="X221" s="1">
        <v>5.5680000000000005</v>
      </c>
      <c r="Y221" s="1">
        <v>1.5880000000000001</v>
      </c>
      <c r="Z221" s="1">
        <v>6.5990000000000002</v>
      </c>
      <c r="AA221" s="1">
        <v>1.147</v>
      </c>
      <c r="AB221" s="1">
        <v>2.8769999999999998</v>
      </c>
      <c r="AC221" s="1">
        <v>1E-3</v>
      </c>
      <c r="AD221" s="1">
        <v>7.4999999999999997E-2</v>
      </c>
      <c r="AE221" s="1">
        <v>0.80699999999999994</v>
      </c>
      <c r="AF221" s="1">
        <v>8.0000000000000002E-3</v>
      </c>
      <c r="AG221" s="1">
        <v>3.2930000000000001</v>
      </c>
      <c r="AH221" s="1">
        <v>2.3E-2</v>
      </c>
      <c r="AI221" s="1">
        <v>0.53</v>
      </c>
      <c r="AJ221" s="1">
        <v>5.09</v>
      </c>
      <c r="AK221" s="1">
        <v>1.6680000000000001</v>
      </c>
      <c r="AL221" s="1">
        <v>5.8869999999999996</v>
      </c>
      <c r="AM221" s="1">
        <v>5.6719999999999997</v>
      </c>
      <c r="AN221" s="1">
        <v>24.047000000000001</v>
      </c>
      <c r="AO221" s="1">
        <v>18.141999999999999</v>
      </c>
      <c r="AP221" s="1">
        <v>1.9E-2</v>
      </c>
      <c r="AQ221" s="1">
        <v>9.8199999999999985</v>
      </c>
      <c r="AR221" s="1">
        <v>2.3760000000000003</v>
      </c>
      <c r="AS221" s="1">
        <v>12.141999999999999</v>
      </c>
      <c r="AT221" s="1">
        <v>0.20599999999999999</v>
      </c>
      <c r="AU221" s="1">
        <v>1.829</v>
      </c>
      <c r="AV221" s="1">
        <v>0.58799999999999997</v>
      </c>
      <c r="AW221" s="1">
        <v>22.446000000000002</v>
      </c>
      <c r="AX221" s="1">
        <v>3.028</v>
      </c>
      <c r="AY221" s="1">
        <v>0.218</v>
      </c>
      <c r="AZ221" s="1">
        <v>10.773999999999999</v>
      </c>
      <c r="BA221" s="1">
        <v>3.3010000000000002</v>
      </c>
      <c r="BB221" s="1">
        <v>0.22500000000000001</v>
      </c>
      <c r="BC221" s="1">
        <v>18.54</v>
      </c>
      <c r="BD221" s="1">
        <v>1.1820000000000002</v>
      </c>
      <c r="BE221" s="1">
        <v>3.8089999999999997</v>
      </c>
      <c r="BF221" s="1">
        <v>18.012</v>
      </c>
      <c r="BG221" s="1">
        <v>3.69</v>
      </c>
      <c r="BH221" s="1">
        <v>3.5420000000000003</v>
      </c>
      <c r="BI221" s="1">
        <v>0</v>
      </c>
      <c r="BJ221" s="1">
        <v>4.7779999999999996</v>
      </c>
      <c r="BK221" s="1">
        <v>3.7450000000000001</v>
      </c>
      <c r="BL221" s="1">
        <v>1.2110000000000001</v>
      </c>
      <c r="BM221" s="1">
        <v>18.058999999999997</v>
      </c>
      <c r="BN221" s="1">
        <v>0.70199999999999996</v>
      </c>
      <c r="BO221" s="1">
        <v>0.216</v>
      </c>
      <c r="BP221" s="1">
        <v>1.742</v>
      </c>
      <c r="BQ221" s="1">
        <v>54.474000000000004</v>
      </c>
      <c r="BR221" s="1">
        <v>6.3840000000000003</v>
      </c>
      <c r="BS221" s="1">
        <v>12.7</v>
      </c>
      <c r="BT221" s="1">
        <v>6.766</v>
      </c>
      <c r="BU221" s="1">
        <v>32.32</v>
      </c>
      <c r="BV221" s="1">
        <v>7.1739999999999995</v>
      </c>
      <c r="BW221" s="1">
        <v>13.088999999999999</v>
      </c>
      <c r="BX221" s="1">
        <v>48.631</v>
      </c>
      <c r="BY221" s="1">
        <v>39.944000000000003</v>
      </c>
      <c r="BZ221" s="1">
        <v>26.351000000000003</v>
      </c>
      <c r="CA221" s="1">
        <v>4.6749999999999998</v>
      </c>
      <c r="CB221" s="1">
        <v>12.428000000000001</v>
      </c>
      <c r="CC221" s="1">
        <v>28.135999999999999</v>
      </c>
      <c r="CD221" s="1">
        <v>9.4540000000000006</v>
      </c>
      <c r="CE221" s="1">
        <v>2.5030000000000001</v>
      </c>
      <c r="CF221" s="1">
        <v>6.726</v>
      </c>
      <c r="CG221" s="1">
        <v>5.1550000000000002</v>
      </c>
      <c r="CH221" s="1">
        <v>72.978999999999999</v>
      </c>
      <c r="CI221" s="1">
        <v>9.1760000000000002</v>
      </c>
      <c r="CJ221" s="1">
        <v>5.5440000000000005</v>
      </c>
      <c r="CK221" s="1">
        <v>6.1719999999999997</v>
      </c>
      <c r="CL221" s="1">
        <v>0</v>
      </c>
      <c r="CM221" s="1">
        <v>12.148</v>
      </c>
      <c r="CN221" s="1">
        <v>3.8730000000000002</v>
      </c>
      <c r="CO221" s="1">
        <v>305.85900000000004</v>
      </c>
      <c r="CP221" s="1">
        <v>82.76</v>
      </c>
      <c r="CQ221" s="1">
        <v>438.488</v>
      </c>
      <c r="CR221" s="1">
        <v>31.248000000000001</v>
      </c>
      <c r="CS221" s="1">
        <v>0</v>
      </c>
      <c r="CT221" s="1">
        <v>40.966000000000001</v>
      </c>
      <c r="CU221" s="1">
        <v>437.41800000000001</v>
      </c>
      <c r="CV221" s="1">
        <v>58.67</v>
      </c>
      <c r="CW221" s="1">
        <v>182.02199999999999</v>
      </c>
      <c r="CX221" s="1">
        <v>75.097999999999999</v>
      </c>
      <c r="CY221" s="1">
        <v>116.033</v>
      </c>
      <c r="CZ221" s="1">
        <v>9.6440000000000001</v>
      </c>
      <c r="DA221" s="1">
        <v>65.091999999999999</v>
      </c>
      <c r="DB221" s="1">
        <v>281.42500000000001</v>
      </c>
      <c r="DC221" s="1">
        <v>220.23700000000002</v>
      </c>
      <c r="DD221" s="1">
        <v>48.887</v>
      </c>
      <c r="DE221" s="1">
        <v>65.427999999999997</v>
      </c>
      <c r="DF221" s="1">
        <v>60.797999999999995</v>
      </c>
      <c r="DG221" s="1">
        <v>26.555999999999997</v>
      </c>
      <c r="DH221" s="1">
        <v>4.383</v>
      </c>
      <c r="DI221" s="1">
        <v>5.6209999999999996</v>
      </c>
      <c r="DJ221" s="1">
        <v>35.660000000000004</v>
      </c>
      <c r="DK221" s="1">
        <v>6.8599999999999994</v>
      </c>
      <c r="DL221" s="1">
        <v>100.52500000000001</v>
      </c>
      <c r="DM221" s="1">
        <v>23.29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1">
        <v>0</v>
      </c>
      <c r="GP221" s="1">
        <v>0</v>
      </c>
      <c r="GQ221" s="1">
        <v>0</v>
      </c>
      <c r="GR221" s="1">
        <v>0</v>
      </c>
      <c r="GS221" s="1">
        <v>0</v>
      </c>
      <c r="GT221" s="1">
        <v>0</v>
      </c>
      <c r="GU221" s="1">
        <v>0</v>
      </c>
      <c r="GV221" s="1">
        <v>0</v>
      </c>
      <c r="GW221" s="1">
        <v>0</v>
      </c>
      <c r="GX221" s="1">
        <v>0</v>
      </c>
      <c r="GY221" s="1">
        <v>0</v>
      </c>
      <c r="GZ221" s="1">
        <v>0</v>
      </c>
      <c r="HA221" s="1">
        <v>0</v>
      </c>
      <c r="HB221" s="1">
        <v>0</v>
      </c>
      <c r="HC221" s="1">
        <v>0</v>
      </c>
      <c r="HD221" s="1">
        <v>0</v>
      </c>
      <c r="HE221" s="1">
        <v>0</v>
      </c>
      <c r="HF221" s="1">
        <v>0</v>
      </c>
      <c r="HG221" s="1">
        <v>0</v>
      </c>
      <c r="HH221" s="1">
        <v>0</v>
      </c>
      <c r="HI221" s="1">
        <v>0</v>
      </c>
      <c r="HJ221" s="1">
        <v>0</v>
      </c>
      <c r="HK221" s="1">
        <v>0</v>
      </c>
      <c r="HL221" s="1">
        <v>0</v>
      </c>
      <c r="HM221" s="1">
        <v>0</v>
      </c>
      <c r="HN221" s="1">
        <v>0</v>
      </c>
      <c r="HO221" s="1">
        <v>0</v>
      </c>
      <c r="HP221" s="1">
        <v>0</v>
      </c>
      <c r="HQ221" s="1">
        <v>0</v>
      </c>
      <c r="HR221" s="1">
        <v>0</v>
      </c>
      <c r="HS221" s="1">
        <v>0</v>
      </c>
      <c r="HT221" s="1">
        <v>0</v>
      </c>
      <c r="HU221" s="1">
        <v>0</v>
      </c>
      <c r="HV221" s="1">
        <v>0</v>
      </c>
      <c r="HW221" s="1">
        <v>0</v>
      </c>
      <c r="HX221" s="1">
        <v>8466</v>
      </c>
    </row>
    <row r="222" spans="2:232" x14ac:dyDescent="0.25">
      <c r="B222" t="s">
        <v>267</v>
      </c>
      <c r="C222" t="s">
        <v>268</v>
      </c>
      <c r="D222" s="1">
        <v>0.99099999999999999</v>
      </c>
      <c r="E222" s="1">
        <v>0.19600000000000001</v>
      </c>
      <c r="F222" s="1">
        <v>0.189</v>
      </c>
      <c r="G222" s="1">
        <v>2.7E-2</v>
      </c>
      <c r="H222" s="1">
        <v>0</v>
      </c>
      <c r="I222" s="1">
        <v>5.5E-2</v>
      </c>
      <c r="J222" s="1">
        <v>0.313</v>
      </c>
      <c r="K222" s="1">
        <v>22.384999999999998</v>
      </c>
      <c r="L222" s="1">
        <v>4.0040000000000004</v>
      </c>
      <c r="M222" s="1">
        <v>2.1659999999999999</v>
      </c>
      <c r="N222" s="1">
        <v>23.587999999999997</v>
      </c>
      <c r="O222" s="1">
        <v>0</v>
      </c>
      <c r="P222" s="1">
        <v>1.6950000000000001</v>
      </c>
      <c r="Q222" s="1">
        <v>1.85</v>
      </c>
      <c r="R222" s="1">
        <v>1.7000000000000001E-2</v>
      </c>
      <c r="S222" s="1">
        <v>0.45600000000000002</v>
      </c>
      <c r="T222" s="1">
        <v>0.25800000000000001</v>
      </c>
      <c r="U222" s="1">
        <v>3.4999999999999996E-2</v>
      </c>
      <c r="V222" s="1">
        <v>0.22900000000000001</v>
      </c>
      <c r="W222" s="1">
        <v>0.25</v>
      </c>
      <c r="X222" s="1">
        <v>0.71299999999999997</v>
      </c>
      <c r="Y222" s="1">
        <v>0.28199999999999997</v>
      </c>
      <c r="Z222" s="1">
        <v>1.2729999999999999</v>
      </c>
      <c r="AA222" s="1">
        <v>0.11799999999999999</v>
      </c>
      <c r="AB222" s="1">
        <v>0.51300000000000001</v>
      </c>
      <c r="AC222" s="1">
        <v>0</v>
      </c>
      <c r="AD222" s="1">
        <v>5.0000000000000001E-3</v>
      </c>
      <c r="AE222" s="1">
        <v>0.37</v>
      </c>
      <c r="AF222" s="1">
        <v>5.7000000000000002E-2</v>
      </c>
      <c r="AG222" s="1">
        <v>3.1E-2</v>
      </c>
      <c r="AH222" s="1">
        <v>1E-3</v>
      </c>
      <c r="AI222" s="1">
        <v>0.112</v>
      </c>
      <c r="AJ222" s="1">
        <v>0.81199999999999994</v>
      </c>
      <c r="AK222" s="1">
        <v>0.80899999999999994</v>
      </c>
      <c r="AL222" s="1">
        <v>3.79</v>
      </c>
      <c r="AM222" s="1">
        <v>0.62</v>
      </c>
      <c r="AN222" s="1">
        <v>3.2749999999999999</v>
      </c>
      <c r="AO222" s="1">
        <v>16.048000000000002</v>
      </c>
      <c r="AP222" s="1">
        <v>1.7999999999999999E-2</v>
      </c>
      <c r="AQ222" s="1">
        <v>2.83</v>
      </c>
      <c r="AR222" s="1">
        <v>0.379</v>
      </c>
      <c r="AS222" s="1">
        <v>3.375</v>
      </c>
      <c r="AT222" s="1">
        <v>9.4E-2</v>
      </c>
      <c r="AU222" s="1">
        <v>0.33500000000000002</v>
      </c>
      <c r="AV222" s="1">
        <v>0.11899999999999999</v>
      </c>
      <c r="AW222" s="1">
        <v>3.6819999999999999</v>
      </c>
      <c r="AX222" s="1">
        <v>1.006</v>
      </c>
      <c r="AY222" s="1">
        <v>2.1000000000000001E-2</v>
      </c>
      <c r="AZ222" s="1">
        <v>1.117</v>
      </c>
      <c r="BA222" s="1">
        <v>0.35399999999999998</v>
      </c>
      <c r="BB222" s="1">
        <v>1.0999999999999999E-2</v>
      </c>
      <c r="BC222" s="1">
        <v>3.1430000000000002</v>
      </c>
      <c r="BD222" s="1">
        <v>1.3579999999999999</v>
      </c>
      <c r="BE222" s="1">
        <v>0.82099999999999995</v>
      </c>
      <c r="BF222" s="1">
        <v>1.647</v>
      </c>
      <c r="BG222" s="1">
        <v>0.24299999999999999</v>
      </c>
      <c r="BH222" s="1">
        <v>0.153</v>
      </c>
      <c r="BI222" s="1">
        <v>0</v>
      </c>
      <c r="BJ222" s="1">
        <v>1.2369999999999999</v>
      </c>
      <c r="BK222" s="1">
        <v>0.57799999999999996</v>
      </c>
      <c r="BL222" s="1">
        <v>0.16999999999999998</v>
      </c>
      <c r="BM222" s="1">
        <v>2.536</v>
      </c>
      <c r="BN222" s="1">
        <v>0.74099999999999999</v>
      </c>
      <c r="BO222" s="1">
        <v>0.14399999999999999</v>
      </c>
      <c r="BP222" s="1">
        <v>3.242</v>
      </c>
      <c r="BQ222" s="1">
        <v>5.0309999999999997</v>
      </c>
      <c r="BR222" s="1">
        <v>0</v>
      </c>
      <c r="BS222" s="1">
        <v>5.7640000000000002</v>
      </c>
      <c r="BT222" s="1">
        <v>1.9200000000000002</v>
      </c>
      <c r="BU222" s="1">
        <v>8.9390000000000001</v>
      </c>
      <c r="BV222" s="1">
        <v>7.0510000000000002</v>
      </c>
      <c r="BW222" s="1">
        <v>16.820999999999998</v>
      </c>
      <c r="BX222" s="1">
        <v>45.721000000000004</v>
      </c>
      <c r="BY222" s="1">
        <v>29.701000000000001</v>
      </c>
      <c r="BZ222" s="1">
        <v>21.907</v>
      </c>
      <c r="CA222" s="1">
        <v>1.841</v>
      </c>
      <c r="CB222" s="1">
        <v>3.7629999999999999</v>
      </c>
      <c r="CC222" s="1">
        <v>30.167999999999999</v>
      </c>
      <c r="CD222" s="1">
        <v>0.93699999999999994</v>
      </c>
      <c r="CE222" s="1">
        <v>2.4650000000000003</v>
      </c>
      <c r="CF222" s="1">
        <v>1.895</v>
      </c>
      <c r="CG222" s="1">
        <v>1.27</v>
      </c>
      <c r="CH222" s="1">
        <v>10.857000000000001</v>
      </c>
      <c r="CI222" s="1">
        <v>3.6100000000000003</v>
      </c>
      <c r="CJ222" s="1">
        <v>1.0930000000000002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13.882</v>
      </c>
      <c r="CS222" s="1">
        <v>0</v>
      </c>
      <c r="CT222" s="1">
        <v>27.166</v>
      </c>
      <c r="CU222" s="1">
        <v>66.885999999999996</v>
      </c>
      <c r="CV222" s="1">
        <v>0</v>
      </c>
      <c r="CW222" s="1">
        <v>27.184999999999999</v>
      </c>
      <c r="CX222" s="1">
        <v>11.215999999999999</v>
      </c>
      <c r="CY222" s="1">
        <v>12.585999999999999</v>
      </c>
      <c r="CZ222" s="1">
        <v>0.86899999999999999</v>
      </c>
      <c r="DA222" s="1">
        <v>5.6039999999999992</v>
      </c>
      <c r="DB222" s="1">
        <v>57.620000000000005</v>
      </c>
      <c r="DC222" s="1">
        <v>72.478999999999999</v>
      </c>
      <c r="DD222" s="1">
        <v>10.007</v>
      </c>
      <c r="DE222" s="1">
        <v>15.962</v>
      </c>
      <c r="DF222" s="1">
        <v>5.492</v>
      </c>
      <c r="DG222" s="1">
        <v>55.063999999999993</v>
      </c>
      <c r="DH222" s="1">
        <v>13.827</v>
      </c>
      <c r="DI222" s="1">
        <v>1.508</v>
      </c>
      <c r="DJ222" s="1">
        <v>2.8140000000000001</v>
      </c>
      <c r="DK222" s="1">
        <v>2.5649999999999999</v>
      </c>
      <c r="DL222" s="1">
        <v>7.9669999999999987</v>
      </c>
      <c r="DM222" s="1">
        <v>0.78300000000000003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1">
        <v>0</v>
      </c>
      <c r="GP222" s="1">
        <v>0</v>
      </c>
      <c r="GQ222" s="1">
        <v>0</v>
      </c>
      <c r="GR222" s="1">
        <v>0</v>
      </c>
      <c r="GS222" s="1">
        <v>0</v>
      </c>
      <c r="GT222" s="1">
        <v>0</v>
      </c>
      <c r="GU222" s="1">
        <v>0</v>
      </c>
      <c r="GV222" s="1">
        <v>0</v>
      </c>
      <c r="GW222" s="1">
        <v>0</v>
      </c>
      <c r="GX222" s="1">
        <v>0</v>
      </c>
      <c r="GY222" s="1">
        <v>0</v>
      </c>
      <c r="GZ222" s="1">
        <v>0</v>
      </c>
      <c r="HA222" s="1">
        <v>0</v>
      </c>
      <c r="HB222" s="1">
        <v>0</v>
      </c>
      <c r="HC222" s="1">
        <v>0</v>
      </c>
      <c r="HD222" s="1">
        <v>0</v>
      </c>
      <c r="HE222" s="1">
        <v>0</v>
      </c>
      <c r="HF222" s="1">
        <v>0</v>
      </c>
      <c r="HG222" s="1">
        <v>0</v>
      </c>
      <c r="HH222" s="1">
        <v>0</v>
      </c>
      <c r="HI222" s="1">
        <v>0</v>
      </c>
      <c r="HJ222" s="1">
        <v>0</v>
      </c>
      <c r="HK222" s="1">
        <v>0</v>
      </c>
      <c r="HL222" s="1">
        <v>0</v>
      </c>
      <c r="HM222" s="1">
        <v>0</v>
      </c>
      <c r="HN222" s="1">
        <v>0</v>
      </c>
      <c r="HO222" s="1">
        <v>0</v>
      </c>
      <c r="HP222" s="1">
        <v>0</v>
      </c>
      <c r="HQ222" s="1">
        <v>0</v>
      </c>
      <c r="HR222" s="1">
        <v>0</v>
      </c>
      <c r="HS222" s="1">
        <v>0</v>
      </c>
      <c r="HT222" s="1">
        <v>0</v>
      </c>
      <c r="HU222" s="1">
        <v>0</v>
      </c>
      <c r="HV222" s="1">
        <v>0</v>
      </c>
      <c r="HW222" s="1">
        <v>0</v>
      </c>
      <c r="HX222" s="1">
        <v>483</v>
      </c>
    </row>
    <row r="223" spans="2:232" x14ac:dyDescent="0.25">
      <c r="B223" t="s">
        <v>269</v>
      </c>
      <c r="C223" t="s">
        <v>135</v>
      </c>
      <c r="D223" s="1">
        <v>0</v>
      </c>
      <c r="E223" s="1">
        <v>0</v>
      </c>
      <c r="F223" s="1">
        <v>0</v>
      </c>
      <c r="G223" s="1">
        <v>0.78800000000000003</v>
      </c>
      <c r="H223" s="1">
        <v>2.1999999999999999E-2</v>
      </c>
      <c r="I223" s="1">
        <v>0.69899999999999995</v>
      </c>
      <c r="J223" s="1">
        <v>1.0369999999999999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0.873</v>
      </c>
      <c r="Q223" s="1">
        <v>1.1639999999999999</v>
      </c>
      <c r="R223" s="1">
        <v>0.14299999999999999</v>
      </c>
      <c r="S223" s="1">
        <v>0.23099999999999998</v>
      </c>
      <c r="T223" s="1">
        <v>0.26100000000000001</v>
      </c>
      <c r="U223" s="1">
        <v>9.9999999999999992E-2</v>
      </c>
      <c r="V223" s="1">
        <v>0.40399999999999997</v>
      </c>
      <c r="W223" s="1">
        <v>0.38300000000000001</v>
      </c>
      <c r="X223" s="1">
        <v>0.42599999999999999</v>
      </c>
      <c r="Y223" s="1">
        <v>0.251</v>
      </c>
      <c r="Z223" s="1">
        <v>5.6750000000000007</v>
      </c>
      <c r="AA223" s="1">
        <v>2.4790000000000001</v>
      </c>
      <c r="AB223" s="1">
        <v>8.0520000000000014</v>
      </c>
      <c r="AC223" s="1">
        <v>0.16200000000000001</v>
      </c>
      <c r="AD223" s="1">
        <v>0.377</v>
      </c>
      <c r="AE223" s="1">
        <v>0.82099999999999995</v>
      </c>
      <c r="AF223" s="1">
        <v>0.13999999999999999</v>
      </c>
      <c r="AG223" s="1">
        <v>0.249</v>
      </c>
      <c r="AH223" s="1">
        <v>0.25600000000000001</v>
      </c>
      <c r="AI223" s="1">
        <v>3.4950000000000001</v>
      </c>
      <c r="AJ223" s="1">
        <v>10.106</v>
      </c>
      <c r="AK223" s="1">
        <v>6.0440000000000005</v>
      </c>
      <c r="AL223" s="1">
        <v>6.1630000000000003</v>
      </c>
      <c r="AM223" s="1">
        <v>5.7670000000000003</v>
      </c>
      <c r="AN223" s="1">
        <v>3.3659999999999997</v>
      </c>
      <c r="AO223" s="1">
        <v>59.306999999999995</v>
      </c>
      <c r="AP223" s="1">
        <v>3.1639999999999997</v>
      </c>
      <c r="AQ223" s="1">
        <v>114.642</v>
      </c>
      <c r="AR223" s="1">
        <v>67.658999999999992</v>
      </c>
      <c r="AS223" s="1">
        <v>3.64</v>
      </c>
      <c r="AT223" s="1">
        <v>4.1259999999999994</v>
      </c>
      <c r="AU223" s="1">
        <v>0.39400000000000002</v>
      </c>
      <c r="AV223" s="1">
        <v>0.13300000000000001</v>
      </c>
      <c r="AW223" s="1">
        <v>0.29799999999999999</v>
      </c>
      <c r="AX223" s="1">
        <v>0.10299999999999999</v>
      </c>
      <c r="AY223" s="1">
        <v>0.09</v>
      </c>
      <c r="AZ223" s="1">
        <v>1.5640000000000001</v>
      </c>
      <c r="BA223" s="1">
        <v>2.181</v>
      </c>
      <c r="BB223" s="1">
        <v>8.5999999999999993E-2</v>
      </c>
      <c r="BC223" s="1">
        <v>0.36299999999999999</v>
      </c>
      <c r="BD223" s="1">
        <v>0.16500000000000001</v>
      </c>
      <c r="BE223" s="1">
        <v>0.34199999999999997</v>
      </c>
      <c r="BF223" s="1">
        <v>0.17599999999999999</v>
      </c>
      <c r="BG223" s="1">
        <v>0.375</v>
      </c>
      <c r="BH223" s="1">
        <v>2.1280000000000001</v>
      </c>
      <c r="BI223" s="1">
        <v>1.2080000000000002</v>
      </c>
      <c r="BJ223" s="1">
        <v>0.41299999999999998</v>
      </c>
      <c r="BK223" s="1">
        <v>1.0309999999999999</v>
      </c>
      <c r="BL223" s="1">
        <v>0.626</v>
      </c>
      <c r="BM223" s="1">
        <v>1.2000000000000002</v>
      </c>
      <c r="BN223" s="1">
        <v>0.49099999999999999</v>
      </c>
      <c r="BO223" s="1">
        <v>0.51600000000000001</v>
      </c>
      <c r="BP223" s="1">
        <v>0.72299999999999998</v>
      </c>
      <c r="BQ223" s="1">
        <v>0.34499999999999997</v>
      </c>
      <c r="BR223" s="1">
        <v>0</v>
      </c>
      <c r="BS223" s="1">
        <v>2.9739999999999998</v>
      </c>
      <c r="BT223" s="1">
        <v>0</v>
      </c>
      <c r="BU223" s="1">
        <v>0</v>
      </c>
      <c r="BV223" s="1">
        <v>3.1199999999999997</v>
      </c>
      <c r="BW223" s="1">
        <v>7.17</v>
      </c>
      <c r="BX223" s="1">
        <v>3.218</v>
      </c>
      <c r="BY223" s="1">
        <v>9.8849999999999998</v>
      </c>
      <c r="BZ223" s="1">
        <v>13.389000000000001</v>
      </c>
      <c r="CA223" s="1">
        <v>4.7439999999999998</v>
      </c>
      <c r="CB223" s="1">
        <v>3.8809999999999998</v>
      </c>
      <c r="CC223" s="1">
        <v>0</v>
      </c>
      <c r="CD223" s="1">
        <v>0</v>
      </c>
      <c r="CE223" s="1">
        <v>2.54</v>
      </c>
      <c r="CF223" s="1">
        <v>0</v>
      </c>
      <c r="CG223" s="1">
        <v>19.632999999999999</v>
      </c>
      <c r="CH223" s="1">
        <v>12.198</v>
      </c>
      <c r="CI223" s="1">
        <v>11.196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18.624000000000002</v>
      </c>
      <c r="CP223" s="1">
        <v>1575.7260000000001</v>
      </c>
      <c r="CQ223" s="1">
        <v>47.632999999999996</v>
      </c>
      <c r="CR223" s="1">
        <v>4.0910000000000002</v>
      </c>
      <c r="CS223" s="1">
        <v>0</v>
      </c>
      <c r="CT223" s="1">
        <v>4.8339999999999996</v>
      </c>
      <c r="CU223" s="1">
        <v>22.061</v>
      </c>
      <c r="CV223" s="1">
        <v>0</v>
      </c>
      <c r="CW223" s="1">
        <v>22.009</v>
      </c>
      <c r="CX223" s="1">
        <v>31.88</v>
      </c>
      <c r="CY223" s="1">
        <v>102.979</v>
      </c>
      <c r="CZ223" s="1">
        <v>39.100999999999999</v>
      </c>
      <c r="DA223" s="1">
        <v>10.5</v>
      </c>
      <c r="DB223" s="1">
        <v>48.317</v>
      </c>
      <c r="DC223" s="1">
        <v>54.51</v>
      </c>
      <c r="DD223" s="1">
        <v>9.0599999999999987</v>
      </c>
      <c r="DE223" s="1">
        <v>696.86399999999992</v>
      </c>
      <c r="DF223" s="1">
        <v>86.578000000000003</v>
      </c>
      <c r="DG223" s="1">
        <v>0</v>
      </c>
      <c r="DH223" s="1">
        <v>9.3949999999999996</v>
      </c>
      <c r="DI223" s="1">
        <v>2.7610000000000001</v>
      </c>
      <c r="DJ223" s="1">
        <v>3.7410000000000001</v>
      </c>
      <c r="DK223" s="1">
        <v>6.6190000000000007</v>
      </c>
      <c r="DL223" s="1">
        <v>11.843</v>
      </c>
      <c r="DM223" s="1">
        <v>1.149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1">
        <v>0</v>
      </c>
      <c r="GP223" s="1">
        <v>0</v>
      </c>
      <c r="GQ223" s="1">
        <v>0</v>
      </c>
      <c r="GR223" s="1">
        <v>0</v>
      </c>
      <c r="GS223" s="1">
        <v>0</v>
      </c>
      <c r="GT223" s="1">
        <v>0</v>
      </c>
      <c r="GU223" s="1">
        <v>0</v>
      </c>
      <c r="GV223" s="1">
        <v>0</v>
      </c>
      <c r="GW223" s="1">
        <v>0</v>
      </c>
      <c r="GX223" s="1">
        <v>0</v>
      </c>
      <c r="GY223" s="1">
        <v>0</v>
      </c>
      <c r="GZ223" s="1">
        <v>0</v>
      </c>
      <c r="HA223" s="1">
        <v>0</v>
      </c>
      <c r="HB223" s="1">
        <v>0</v>
      </c>
      <c r="HC223" s="1">
        <v>0</v>
      </c>
      <c r="HD223" s="1">
        <v>0</v>
      </c>
      <c r="HE223" s="1">
        <v>0</v>
      </c>
      <c r="HF223" s="1">
        <v>0</v>
      </c>
      <c r="HG223" s="1">
        <v>0</v>
      </c>
      <c r="HH223" s="1">
        <v>0</v>
      </c>
      <c r="HI223" s="1">
        <v>0</v>
      </c>
      <c r="HJ223" s="1">
        <v>0</v>
      </c>
      <c r="HK223" s="1">
        <v>0</v>
      </c>
      <c r="HL223" s="1">
        <v>0</v>
      </c>
      <c r="HM223" s="1">
        <v>0</v>
      </c>
      <c r="HN223" s="1">
        <v>0</v>
      </c>
      <c r="HO223" s="1">
        <v>0</v>
      </c>
      <c r="HP223" s="1">
        <v>0</v>
      </c>
      <c r="HQ223" s="1">
        <v>0</v>
      </c>
      <c r="HR223" s="1">
        <v>0</v>
      </c>
      <c r="HS223" s="1">
        <v>0</v>
      </c>
      <c r="HT223" s="1">
        <v>0</v>
      </c>
      <c r="HU223" s="1">
        <v>0</v>
      </c>
      <c r="HV223" s="1">
        <v>0</v>
      </c>
      <c r="HW223" s="1">
        <v>0</v>
      </c>
      <c r="HX223" s="1">
        <v>370</v>
      </c>
    </row>
    <row r="224" spans="2:232" x14ac:dyDescent="0.25">
      <c r="B224" t="s">
        <v>270</v>
      </c>
      <c r="C224" t="s">
        <v>136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0.95199999999999996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124.31</v>
      </c>
      <c r="DF224" s="1">
        <v>3.738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1">
        <v>0</v>
      </c>
      <c r="GP224" s="1">
        <v>0</v>
      </c>
      <c r="GQ224" s="1">
        <v>0</v>
      </c>
      <c r="GR224" s="1">
        <v>0</v>
      </c>
      <c r="GS224" s="1">
        <v>0</v>
      </c>
      <c r="GT224" s="1">
        <v>0</v>
      </c>
      <c r="GU224" s="1">
        <v>0</v>
      </c>
      <c r="GV224" s="1">
        <v>0</v>
      </c>
      <c r="GW224" s="1">
        <v>0</v>
      </c>
      <c r="GX224" s="1">
        <v>0</v>
      </c>
      <c r="GY224" s="1">
        <v>0</v>
      </c>
      <c r="GZ224" s="1">
        <v>0</v>
      </c>
      <c r="HA224" s="1">
        <v>0</v>
      </c>
      <c r="HB224" s="1">
        <v>0</v>
      </c>
      <c r="HC224" s="1">
        <v>0</v>
      </c>
      <c r="HD224" s="1">
        <v>0</v>
      </c>
      <c r="HE224" s="1">
        <v>0</v>
      </c>
      <c r="HF224" s="1">
        <v>0</v>
      </c>
      <c r="HG224" s="1">
        <v>0</v>
      </c>
      <c r="HH224" s="1">
        <v>0</v>
      </c>
      <c r="HI224" s="1">
        <v>0</v>
      </c>
      <c r="HJ224" s="1">
        <v>0</v>
      </c>
      <c r="HK224" s="1">
        <v>0</v>
      </c>
      <c r="HL224" s="1">
        <v>0</v>
      </c>
      <c r="HM224" s="1">
        <v>0</v>
      </c>
      <c r="HN224" s="1">
        <v>0</v>
      </c>
      <c r="HO224" s="1">
        <v>0</v>
      </c>
      <c r="HP224" s="1">
        <v>0</v>
      </c>
      <c r="HQ224" s="1">
        <v>0</v>
      </c>
      <c r="HR224" s="1">
        <v>0</v>
      </c>
      <c r="HS224" s="1">
        <v>0</v>
      </c>
      <c r="HT224" s="1">
        <v>0</v>
      </c>
      <c r="HU224" s="1">
        <v>0</v>
      </c>
      <c r="HV224" s="1">
        <v>0</v>
      </c>
      <c r="HW224" s="1">
        <v>0</v>
      </c>
      <c r="HX224" s="1">
        <v>101</v>
      </c>
    </row>
    <row r="225" spans="1:232" x14ac:dyDescent="0.25">
      <c r="B225" t="s">
        <v>271</v>
      </c>
      <c r="C225" t="s">
        <v>137</v>
      </c>
      <c r="D225" s="1">
        <v>5.9470000000000001</v>
      </c>
      <c r="E225" s="1">
        <v>0</v>
      </c>
      <c r="F225" s="1">
        <v>0</v>
      </c>
      <c r="G225" s="1">
        <v>0.32100000000000001</v>
      </c>
      <c r="H225" s="1">
        <v>9.9999999999999985E-3</v>
      </c>
      <c r="I225" s="1">
        <v>0.28499999999999998</v>
      </c>
      <c r="J225" s="1">
        <v>1.325</v>
      </c>
      <c r="K225" s="1">
        <v>3.1390000000000002</v>
      </c>
      <c r="L225" s="1">
        <v>2.0179999999999998</v>
      </c>
      <c r="M225" s="1">
        <v>3.641</v>
      </c>
      <c r="N225" s="1">
        <v>6.1079999999999997</v>
      </c>
      <c r="O225" s="1">
        <v>0.59</v>
      </c>
      <c r="P225" s="1">
        <v>12.780000000000001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4.2999999999999997E-2</v>
      </c>
      <c r="AD225" s="1">
        <v>9.8999999999999991E-2</v>
      </c>
      <c r="AE225" s="1">
        <v>0.70000000000000007</v>
      </c>
      <c r="AF225" s="1">
        <v>3.6999999999999998E-2</v>
      </c>
      <c r="AG225" s="1">
        <v>0.36399999999999999</v>
      </c>
      <c r="AH225" s="1">
        <v>0.21199999999999999</v>
      </c>
      <c r="AI225" s="1">
        <v>0.14199999999999999</v>
      </c>
      <c r="AJ225" s="1">
        <v>0.68699999999999994</v>
      </c>
      <c r="AK225" s="1">
        <v>0</v>
      </c>
      <c r="AL225" s="1">
        <v>0</v>
      </c>
      <c r="AM225" s="1">
        <v>2.3199999999999998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0.73599999999999999</v>
      </c>
      <c r="AV225" s="1">
        <v>0.33400000000000002</v>
      </c>
      <c r="AW225" s="1">
        <v>0.38900000000000001</v>
      </c>
      <c r="AX225" s="1">
        <v>0.13500000000000001</v>
      </c>
      <c r="AY225" s="1">
        <v>0.11799999999999999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0.32300000000000001</v>
      </c>
      <c r="BG225" s="1">
        <v>0.29699999999999999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0.59599999999999997</v>
      </c>
      <c r="BO225" s="1">
        <v>0.23799999999999999</v>
      </c>
      <c r="BP225" s="1">
        <v>7.7610000000000001</v>
      </c>
      <c r="BQ225" s="1">
        <v>20.091000000000001</v>
      </c>
      <c r="BR225" s="1">
        <v>0</v>
      </c>
      <c r="BS225" s="1">
        <v>5.4820000000000002</v>
      </c>
      <c r="BT225" s="1">
        <v>0</v>
      </c>
      <c r="BU225" s="1">
        <v>9.7230000000000008</v>
      </c>
      <c r="BV225" s="1">
        <v>0</v>
      </c>
      <c r="BW225" s="1">
        <v>0</v>
      </c>
      <c r="BX225" s="1">
        <v>1.111</v>
      </c>
      <c r="BY225" s="1">
        <v>5.7619999999999996</v>
      </c>
      <c r="BZ225" s="1">
        <v>15.107000000000001</v>
      </c>
      <c r="CA225" s="1">
        <v>10.455</v>
      </c>
      <c r="CB225" s="1">
        <v>16.012</v>
      </c>
      <c r="CC225" s="1">
        <v>1.3440000000000001</v>
      </c>
      <c r="CD225" s="1">
        <v>27.818000000000001</v>
      </c>
      <c r="CE225" s="1">
        <v>2.63</v>
      </c>
      <c r="CF225" s="1">
        <v>0</v>
      </c>
      <c r="CG225" s="1">
        <v>0</v>
      </c>
      <c r="CH225" s="1">
        <v>0</v>
      </c>
      <c r="CI225" s="1">
        <v>129.595</v>
      </c>
      <c r="CJ225" s="1">
        <v>197.96899999999999</v>
      </c>
      <c r="CK225" s="1">
        <v>0</v>
      </c>
      <c r="CL225" s="1">
        <v>4.056</v>
      </c>
      <c r="CM225" s="1">
        <v>0</v>
      </c>
      <c r="CN225" s="1">
        <v>3.819</v>
      </c>
      <c r="CO225" s="1">
        <v>10.314</v>
      </c>
      <c r="CP225" s="1">
        <v>0</v>
      </c>
      <c r="CQ225" s="1">
        <v>8.0709999999999997</v>
      </c>
      <c r="CR225" s="1">
        <v>25.391999999999999</v>
      </c>
      <c r="CS225" s="1">
        <v>0</v>
      </c>
      <c r="CT225" s="1">
        <v>5.48</v>
      </c>
      <c r="CU225" s="1">
        <v>645.37400000000002</v>
      </c>
      <c r="CV225" s="1">
        <v>0</v>
      </c>
      <c r="CW225" s="1">
        <v>174.30500000000001</v>
      </c>
      <c r="CX225" s="1">
        <v>45.836999999999996</v>
      </c>
      <c r="CY225" s="1">
        <v>33.125</v>
      </c>
      <c r="CZ225" s="1">
        <v>10.232999999999999</v>
      </c>
      <c r="DA225" s="1">
        <v>18.843</v>
      </c>
      <c r="DB225" s="1">
        <v>207.44400000000002</v>
      </c>
      <c r="DC225" s="1">
        <v>191.3</v>
      </c>
      <c r="DD225" s="1">
        <v>46.901000000000003</v>
      </c>
      <c r="DE225" s="1">
        <v>35.641999999999996</v>
      </c>
      <c r="DF225" s="1">
        <v>74.560999999999993</v>
      </c>
      <c r="DG225" s="1">
        <v>404.93600000000004</v>
      </c>
      <c r="DH225" s="1">
        <v>175.69800000000001</v>
      </c>
      <c r="DI225" s="1">
        <v>42.536000000000001</v>
      </c>
      <c r="DJ225" s="1">
        <v>0</v>
      </c>
      <c r="DK225" s="1">
        <v>0</v>
      </c>
      <c r="DL225" s="1">
        <v>21.216999999999999</v>
      </c>
      <c r="DM225" s="1">
        <v>24.023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1">
        <v>0</v>
      </c>
      <c r="GP225" s="1">
        <v>0</v>
      </c>
      <c r="GQ225" s="1">
        <v>0</v>
      </c>
      <c r="GR225" s="1">
        <v>0</v>
      </c>
      <c r="GS225" s="1">
        <v>0</v>
      </c>
      <c r="GT225" s="1">
        <v>0</v>
      </c>
      <c r="GU225" s="1">
        <v>0</v>
      </c>
      <c r="GV225" s="1">
        <v>0</v>
      </c>
      <c r="GW225" s="1">
        <v>0</v>
      </c>
      <c r="GX225" s="1">
        <v>0</v>
      </c>
      <c r="GY225" s="1">
        <v>0</v>
      </c>
      <c r="GZ225" s="1">
        <v>0</v>
      </c>
      <c r="HA225" s="1">
        <v>0</v>
      </c>
      <c r="HB225" s="1">
        <v>0</v>
      </c>
      <c r="HC225" s="1">
        <v>0</v>
      </c>
      <c r="HD225" s="1">
        <v>0</v>
      </c>
      <c r="HE225" s="1">
        <v>0</v>
      </c>
      <c r="HF225" s="1">
        <v>0</v>
      </c>
      <c r="HG225" s="1">
        <v>0</v>
      </c>
      <c r="HH225" s="1">
        <v>0</v>
      </c>
      <c r="HI225" s="1">
        <v>0</v>
      </c>
      <c r="HJ225" s="1">
        <v>0</v>
      </c>
      <c r="HK225" s="1">
        <v>0</v>
      </c>
      <c r="HL225" s="1">
        <v>0</v>
      </c>
      <c r="HM225" s="1">
        <v>0</v>
      </c>
      <c r="HN225" s="1">
        <v>0</v>
      </c>
      <c r="HO225" s="1">
        <v>0</v>
      </c>
      <c r="HP225" s="1">
        <v>0</v>
      </c>
      <c r="HQ225" s="1">
        <v>0</v>
      </c>
      <c r="HR225" s="1">
        <v>0</v>
      </c>
      <c r="HS225" s="1">
        <v>0</v>
      </c>
      <c r="HT225" s="1">
        <v>0</v>
      </c>
      <c r="HU225" s="1">
        <v>0</v>
      </c>
      <c r="HV225" s="1">
        <v>0</v>
      </c>
      <c r="HW225" s="1">
        <v>0</v>
      </c>
      <c r="HX225" s="1">
        <v>158.90799999999999</v>
      </c>
    </row>
    <row r="226" spans="1:232" x14ac:dyDescent="0.25">
      <c r="B226" t="s">
        <v>272</v>
      </c>
      <c r="C226" t="s">
        <v>273</v>
      </c>
      <c r="D226" s="1">
        <v>0</v>
      </c>
      <c r="E226" s="1">
        <v>0.71</v>
      </c>
      <c r="F226" s="1">
        <v>0.01</v>
      </c>
      <c r="G226" s="1">
        <v>0</v>
      </c>
      <c r="H226" s="1">
        <v>0</v>
      </c>
      <c r="I226" s="1">
        <v>5.6999999999999995E-2</v>
      </c>
      <c r="J226" s="1">
        <v>0.439</v>
      </c>
      <c r="K226" s="1">
        <v>38.064</v>
      </c>
      <c r="L226" s="1">
        <v>46.018999999999998</v>
      </c>
      <c r="M226" s="1">
        <v>16.606999999999999</v>
      </c>
      <c r="N226" s="1">
        <v>31.338999999999999</v>
      </c>
      <c r="O226" s="1">
        <v>2.2040000000000002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2.3329999999999997</v>
      </c>
      <c r="Z226" s="1">
        <v>10.541</v>
      </c>
      <c r="AA226" s="1">
        <v>0.68700000000000006</v>
      </c>
      <c r="AB226" s="1">
        <v>5.0699999999999994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1.72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9.9049999999999994</v>
      </c>
      <c r="BQ226" s="1">
        <v>5.1369999999999996</v>
      </c>
      <c r="BR226" s="1">
        <v>0</v>
      </c>
      <c r="BS226" s="1">
        <v>0</v>
      </c>
      <c r="BT226" s="1">
        <v>0</v>
      </c>
      <c r="BU226" s="1">
        <v>33.384999999999998</v>
      </c>
      <c r="BV226" s="1">
        <v>16.911000000000001</v>
      </c>
      <c r="BW226" s="1">
        <v>30.763000000000002</v>
      </c>
      <c r="BX226" s="1">
        <v>34.798000000000002</v>
      </c>
      <c r="BY226" s="1">
        <v>238.67</v>
      </c>
      <c r="BZ226" s="1">
        <v>108.318</v>
      </c>
      <c r="CA226" s="1">
        <v>9.5960000000000001</v>
      </c>
      <c r="CB226" s="1">
        <v>10.473000000000001</v>
      </c>
      <c r="CC226" s="1">
        <v>1.5449999999999999</v>
      </c>
      <c r="CD226" s="1">
        <v>0</v>
      </c>
      <c r="CE226" s="1">
        <v>2.5760000000000001</v>
      </c>
      <c r="CF226" s="1">
        <v>5.7519999999999998</v>
      </c>
      <c r="CG226" s="1">
        <v>0</v>
      </c>
      <c r="CH226" s="1">
        <v>0</v>
      </c>
      <c r="CI226" s="1">
        <v>0</v>
      </c>
      <c r="CJ226" s="1">
        <v>132.36199999999999</v>
      </c>
      <c r="CK226" s="1">
        <v>0</v>
      </c>
      <c r="CL226" s="1">
        <v>0</v>
      </c>
      <c r="CM226" s="1">
        <v>0</v>
      </c>
      <c r="CN226" s="1">
        <v>0.67599999999999993</v>
      </c>
      <c r="CO226" s="1">
        <v>32.704000000000001</v>
      </c>
      <c r="CP226" s="1">
        <v>27.731000000000002</v>
      </c>
      <c r="CQ226" s="1">
        <v>48.411000000000001</v>
      </c>
      <c r="CR226" s="1">
        <v>22.577999999999999</v>
      </c>
      <c r="CS226" s="1">
        <v>0</v>
      </c>
      <c r="CT226" s="1">
        <v>28.754000000000001</v>
      </c>
      <c r="CU226" s="1">
        <v>191.22900000000001</v>
      </c>
      <c r="CV226" s="1">
        <v>0</v>
      </c>
      <c r="CW226" s="1">
        <v>88.930999999999997</v>
      </c>
      <c r="CX226" s="1">
        <v>1.9700000000000002</v>
      </c>
      <c r="CY226" s="1">
        <v>72.816000000000003</v>
      </c>
      <c r="CZ226" s="1">
        <v>32.939</v>
      </c>
      <c r="DA226" s="1">
        <v>32.320999999999998</v>
      </c>
      <c r="DB226" s="1">
        <v>161.62300000000002</v>
      </c>
      <c r="DC226" s="1">
        <v>118.277</v>
      </c>
      <c r="DD226" s="1">
        <v>35.724000000000004</v>
      </c>
      <c r="DE226" s="1">
        <v>126.908</v>
      </c>
      <c r="DF226" s="1">
        <v>77.33</v>
      </c>
      <c r="DG226" s="1">
        <v>40.586999999999996</v>
      </c>
      <c r="DH226" s="1">
        <v>1499.8719999999998</v>
      </c>
      <c r="DI226" s="1">
        <v>306.00799999999998</v>
      </c>
      <c r="DJ226" s="1">
        <v>0</v>
      </c>
      <c r="DK226" s="1">
        <v>1.0029999999999999</v>
      </c>
      <c r="DL226" s="1">
        <v>55.935000000000002</v>
      </c>
      <c r="DM226" s="1">
        <v>10.530999999999999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1">
        <v>0</v>
      </c>
      <c r="GP226" s="1">
        <v>0</v>
      </c>
      <c r="GQ226" s="1">
        <v>0</v>
      </c>
      <c r="GR226" s="1">
        <v>0</v>
      </c>
      <c r="GS226" s="1">
        <v>0</v>
      </c>
      <c r="GT226" s="1">
        <v>0</v>
      </c>
      <c r="GU226" s="1">
        <v>0</v>
      </c>
      <c r="GV226" s="1">
        <v>0</v>
      </c>
      <c r="GW226" s="1">
        <v>0</v>
      </c>
      <c r="GX226" s="1">
        <v>0</v>
      </c>
      <c r="GY226" s="1">
        <v>0</v>
      </c>
      <c r="GZ226" s="1">
        <v>0</v>
      </c>
      <c r="HA226" s="1">
        <v>0</v>
      </c>
      <c r="HB226" s="1">
        <v>0</v>
      </c>
      <c r="HC226" s="1">
        <v>0</v>
      </c>
      <c r="HD226" s="1">
        <v>0</v>
      </c>
      <c r="HE226" s="1">
        <v>0</v>
      </c>
      <c r="HF226" s="1">
        <v>0</v>
      </c>
      <c r="HG226" s="1">
        <v>0</v>
      </c>
      <c r="HH226" s="1">
        <v>0</v>
      </c>
      <c r="HI226" s="1">
        <v>0</v>
      </c>
      <c r="HJ226" s="1">
        <v>0</v>
      </c>
      <c r="HK226" s="1">
        <v>0</v>
      </c>
      <c r="HL226" s="1">
        <v>0</v>
      </c>
      <c r="HM226" s="1">
        <v>0</v>
      </c>
      <c r="HN226" s="1">
        <v>0</v>
      </c>
      <c r="HO226" s="1">
        <v>0</v>
      </c>
      <c r="HP226" s="1">
        <v>0</v>
      </c>
      <c r="HQ226" s="1">
        <v>0</v>
      </c>
      <c r="HR226" s="1">
        <v>0</v>
      </c>
      <c r="HS226" s="1">
        <v>0</v>
      </c>
      <c r="HT226" s="1">
        <v>0</v>
      </c>
      <c r="HU226" s="1">
        <v>0</v>
      </c>
      <c r="HV226" s="1">
        <v>0</v>
      </c>
      <c r="HW226" s="1">
        <v>0</v>
      </c>
      <c r="HX226" s="1">
        <v>534.02300000000002</v>
      </c>
    </row>
    <row r="227" spans="1:232" x14ac:dyDescent="0.25">
      <c r="B227" t="s">
        <v>274</v>
      </c>
      <c r="C227" t="s">
        <v>138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1">
        <v>0</v>
      </c>
      <c r="GP227" s="1">
        <v>0</v>
      </c>
      <c r="GQ227" s="1">
        <v>0</v>
      </c>
      <c r="GR227" s="1">
        <v>0</v>
      </c>
      <c r="GS227" s="1">
        <v>0</v>
      </c>
      <c r="GT227" s="1">
        <v>0</v>
      </c>
      <c r="GU227" s="1">
        <v>0</v>
      </c>
      <c r="GV227" s="1">
        <v>0</v>
      </c>
      <c r="GW227" s="1">
        <v>0</v>
      </c>
      <c r="GX227" s="1">
        <v>0</v>
      </c>
      <c r="GY227" s="1">
        <v>0</v>
      </c>
      <c r="GZ227" s="1">
        <v>0</v>
      </c>
      <c r="HA227" s="1">
        <v>0</v>
      </c>
      <c r="HB227" s="1">
        <v>0</v>
      </c>
      <c r="HC227" s="1">
        <v>0</v>
      </c>
      <c r="HD227" s="1">
        <v>0</v>
      </c>
      <c r="HE227" s="1">
        <v>0</v>
      </c>
      <c r="HF227" s="1">
        <v>0</v>
      </c>
      <c r="HG227" s="1">
        <v>0</v>
      </c>
      <c r="HH227" s="1">
        <v>0</v>
      </c>
      <c r="HI227" s="1">
        <v>0</v>
      </c>
      <c r="HJ227" s="1">
        <v>0</v>
      </c>
      <c r="HK227" s="1">
        <v>0</v>
      </c>
      <c r="HL227" s="1">
        <v>0</v>
      </c>
      <c r="HM227" s="1">
        <v>0</v>
      </c>
      <c r="HN227" s="1">
        <v>0</v>
      </c>
      <c r="HO227" s="1">
        <v>0</v>
      </c>
      <c r="HP227" s="1">
        <v>0</v>
      </c>
      <c r="HQ227" s="1">
        <v>0</v>
      </c>
      <c r="HR227" s="1">
        <v>0</v>
      </c>
      <c r="HS227" s="1">
        <v>0</v>
      </c>
      <c r="HT227" s="1">
        <v>0</v>
      </c>
      <c r="HU227" s="1">
        <v>0</v>
      </c>
      <c r="HV227" s="1">
        <v>0</v>
      </c>
      <c r="HW227" s="1">
        <v>0</v>
      </c>
      <c r="HX227" s="1">
        <v>322.25099999999998</v>
      </c>
    </row>
    <row r="228" spans="1:232" x14ac:dyDescent="0.25">
      <c r="B228" t="s">
        <v>275</v>
      </c>
      <c r="C228" t="s">
        <v>139</v>
      </c>
      <c r="D228" s="1">
        <v>110.071</v>
      </c>
      <c r="E228" s="1">
        <v>3.996</v>
      </c>
      <c r="F228" s="1">
        <v>46.32</v>
      </c>
      <c r="G228" s="1">
        <v>4.3600000000000003</v>
      </c>
      <c r="H228" s="1">
        <v>0.24399999999999999</v>
      </c>
      <c r="I228" s="1">
        <v>11.329000000000001</v>
      </c>
      <c r="J228" s="1">
        <v>35.472000000000001</v>
      </c>
      <c r="K228" s="1">
        <v>260.572</v>
      </c>
      <c r="L228" s="1">
        <v>131.52000000000001</v>
      </c>
      <c r="M228" s="1">
        <v>111.077</v>
      </c>
      <c r="N228" s="1">
        <v>337.38799999999998</v>
      </c>
      <c r="O228" s="1">
        <v>21.773</v>
      </c>
      <c r="P228" s="1">
        <v>58.46</v>
      </c>
      <c r="Q228" s="1">
        <v>22.998999999999999</v>
      </c>
      <c r="R228" s="1">
        <v>0.98399999999999999</v>
      </c>
      <c r="S228" s="1">
        <v>3.3820000000000001</v>
      </c>
      <c r="T228" s="1">
        <v>8.3439999999999994</v>
      </c>
      <c r="U228" s="1">
        <v>1.409</v>
      </c>
      <c r="V228" s="1">
        <v>16.739000000000001</v>
      </c>
      <c r="W228" s="1">
        <v>13.188000000000001</v>
      </c>
      <c r="X228" s="1">
        <v>28.514999999999997</v>
      </c>
      <c r="Y228" s="1">
        <v>16.605</v>
      </c>
      <c r="Z228" s="1">
        <v>42.518000000000001</v>
      </c>
      <c r="AA228" s="1">
        <v>2.1720000000000002</v>
      </c>
      <c r="AB228" s="1">
        <v>3.0340000000000003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4.7399999999999993</v>
      </c>
      <c r="AJ228" s="1">
        <v>16.284000000000002</v>
      </c>
      <c r="AK228" s="1">
        <v>5.33</v>
      </c>
      <c r="AL228" s="1">
        <v>7.7170000000000005</v>
      </c>
      <c r="AM228" s="1">
        <v>29.552</v>
      </c>
      <c r="AN228" s="1">
        <v>53.021999999999998</v>
      </c>
      <c r="AO228" s="1">
        <v>50.460999999999999</v>
      </c>
      <c r="AP228" s="1">
        <v>0.08</v>
      </c>
      <c r="AQ228" s="1">
        <v>54.181000000000004</v>
      </c>
      <c r="AR228" s="1">
        <v>12.609</v>
      </c>
      <c r="AS228" s="1">
        <v>9.7189999999999994</v>
      </c>
      <c r="AT228" s="1">
        <v>1.1479999999999999</v>
      </c>
      <c r="AU228" s="1">
        <v>6.9639999999999995</v>
      </c>
      <c r="AV228" s="1">
        <v>4.0590000000000002</v>
      </c>
      <c r="AW228" s="1">
        <v>19.233000000000001</v>
      </c>
      <c r="AX228" s="1">
        <v>4.0999999999999996</v>
      </c>
      <c r="AY228" s="1">
        <v>1.804</v>
      </c>
      <c r="AZ228" s="1">
        <v>8.3490000000000002</v>
      </c>
      <c r="BA228" s="1">
        <v>4.4700000000000006</v>
      </c>
      <c r="BB228" s="1">
        <v>2.3290000000000002</v>
      </c>
      <c r="BC228" s="1">
        <v>29.759999999999998</v>
      </c>
      <c r="BD228" s="1">
        <v>4.6040000000000001</v>
      </c>
      <c r="BE228" s="1">
        <v>8.5960000000000001</v>
      </c>
      <c r="BF228" s="1">
        <v>55.244</v>
      </c>
      <c r="BG228" s="1">
        <v>0.24399999999999999</v>
      </c>
      <c r="BH228" s="1">
        <v>2.1999999999999999E-2</v>
      </c>
      <c r="BI228" s="1">
        <v>0</v>
      </c>
      <c r="BJ228" s="1">
        <v>1.5940000000000001</v>
      </c>
      <c r="BK228" s="1">
        <v>3.859</v>
      </c>
      <c r="BL228" s="1">
        <v>0.191</v>
      </c>
      <c r="BM228" s="1">
        <v>17.155000000000001</v>
      </c>
      <c r="BN228" s="1">
        <v>19.230999999999998</v>
      </c>
      <c r="BO228" s="1">
        <v>10.688000000000001</v>
      </c>
      <c r="BP228" s="1">
        <v>42.187999999999995</v>
      </c>
      <c r="BQ228" s="1">
        <v>63.44</v>
      </c>
      <c r="BR228" s="1">
        <v>9.7940000000000005</v>
      </c>
      <c r="BS228" s="1">
        <v>79.237000000000009</v>
      </c>
      <c r="BT228" s="1">
        <v>40.095999999999997</v>
      </c>
      <c r="BU228" s="1">
        <v>188.333</v>
      </c>
      <c r="BV228" s="1">
        <v>33.54</v>
      </c>
      <c r="BW228" s="1">
        <v>193.56700000000001</v>
      </c>
      <c r="BX228" s="1">
        <v>1531.7950000000001</v>
      </c>
      <c r="BY228" s="1">
        <v>815.98699999999997</v>
      </c>
      <c r="BZ228" s="1">
        <v>311.19399999999996</v>
      </c>
      <c r="CA228" s="1">
        <v>7.4589999999999996</v>
      </c>
      <c r="CB228" s="1">
        <v>19.91</v>
      </c>
      <c r="CC228" s="1">
        <v>5545.2999999999993</v>
      </c>
      <c r="CD228" s="1">
        <v>40.101999999999997</v>
      </c>
      <c r="CE228" s="1">
        <v>85.446999999999989</v>
      </c>
      <c r="CF228" s="1">
        <v>18.239999999999998</v>
      </c>
      <c r="CG228" s="1">
        <v>372.95</v>
      </c>
      <c r="CH228" s="1">
        <v>212.21800000000002</v>
      </c>
      <c r="CI228" s="1">
        <v>2.4670000000000001</v>
      </c>
      <c r="CJ228" s="1">
        <v>31.481999999999999</v>
      </c>
      <c r="CK228" s="1">
        <v>4.359</v>
      </c>
      <c r="CL228" s="1">
        <v>0</v>
      </c>
      <c r="CM228" s="1">
        <v>302.02499999999998</v>
      </c>
      <c r="CN228" s="1">
        <v>2.6030000000000002</v>
      </c>
      <c r="CO228" s="1">
        <v>81.38000000000001</v>
      </c>
      <c r="CP228" s="1">
        <v>67.103999999999999</v>
      </c>
      <c r="CQ228" s="1">
        <v>94.430999999999997</v>
      </c>
      <c r="CR228" s="1">
        <v>114.294</v>
      </c>
      <c r="CS228" s="1">
        <v>0</v>
      </c>
      <c r="CT228" s="1">
        <v>103.07599999999999</v>
      </c>
      <c r="CU228" s="1">
        <v>211.619</v>
      </c>
      <c r="CV228" s="1">
        <v>364.98700000000002</v>
      </c>
      <c r="CW228" s="1">
        <v>294.327</v>
      </c>
      <c r="CX228" s="1">
        <v>278.98399999999998</v>
      </c>
      <c r="CY228" s="1">
        <v>224.88500000000002</v>
      </c>
      <c r="CZ228" s="1">
        <v>32.661999999999999</v>
      </c>
      <c r="DA228" s="1">
        <v>105.23399999999999</v>
      </c>
      <c r="DB228" s="1">
        <v>46.635000000000005</v>
      </c>
      <c r="DC228" s="1">
        <v>55.806000000000004</v>
      </c>
      <c r="DD228" s="1">
        <v>7.26</v>
      </c>
      <c r="DE228" s="1">
        <v>103.654</v>
      </c>
      <c r="DF228" s="1">
        <v>24.060000000000002</v>
      </c>
      <c r="DG228" s="1">
        <v>34.329000000000001</v>
      </c>
      <c r="DH228" s="1">
        <v>31.812999999999999</v>
      </c>
      <c r="DI228" s="1">
        <v>31.624000000000002</v>
      </c>
      <c r="DJ228" s="1">
        <v>92.843999999999994</v>
      </c>
      <c r="DK228" s="1">
        <v>158.82599999999999</v>
      </c>
      <c r="DL228" s="1">
        <v>37.404999999999994</v>
      </c>
      <c r="DM228" s="1">
        <v>4.149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1">
        <v>0</v>
      </c>
      <c r="GP228" s="1">
        <v>0</v>
      </c>
      <c r="GQ228" s="1">
        <v>0</v>
      </c>
      <c r="GR228" s="1">
        <v>0</v>
      </c>
      <c r="GS228" s="1">
        <v>0</v>
      </c>
      <c r="GT228" s="1">
        <v>0</v>
      </c>
      <c r="GU228" s="1">
        <v>0</v>
      </c>
      <c r="GV228" s="1">
        <v>0</v>
      </c>
      <c r="GW228" s="1">
        <v>0</v>
      </c>
      <c r="GX228" s="1">
        <v>0</v>
      </c>
      <c r="GY228" s="1">
        <v>0</v>
      </c>
      <c r="GZ228" s="1">
        <v>0</v>
      </c>
      <c r="HA228" s="1">
        <v>0</v>
      </c>
      <c r="HB228" s="1">
        <v>0</v>
      </c>
      <c r="HC228" s="1">
        <v>0</v>
      </c>
      <c r="HD228" s="1">
        <v>0</v>
      </c>
      <c r="HE228" s="1">
        <v>0</v>
      </c>
      <c r="HF228" s="1">
        <v>0</v>
      </c>
      <c r="HG228" s="1">
        <v>0</v>
      </c>
      <c r="HH228" s="1">
        <v>0</v>
      </c>
      <c r="HI228" s="1">
        <v>0</v>
      </c>
      <c r="HJ228" s="1">
        <v>0</v>
      </c>
      <c r="HK228" s="1">
        <v>0</v>
      </c>
      <c r="HL228" s="1">
        <v>0</v>
      </c>
      <c r="HM228" s="1">
        <v>0</v>
      </c>
      <c r="HN228" s="1">
        <v>0</v>
      </c>
      <c r="HO228" s="1">
        <v>0</v>
      </c>
      <c r="HP228" s="1">
        <v>0</v>
      </c>
      <c r="HQ228" s="1">
        <v>0</v>
      </c>
      <c r="HR228" s="1">
        <v>0</v>
      </c>
      <c r="HS228" s="1">
        <v>0</v>
      </c>
      <c r="HT228" s="1">
        <v>0</v>
      </c>
      <c r="HU228" s="1">
        <v>0</v>
      </c>
      <c r="HV228" s="1">
        <v>0</v>
      </c>
      <c r="HW228" s="1">
        <v>0</v>
      </c>
      <c r="HX228" s="1">
        <v>93</v>
      </c>
    </row>
    <row r="229" spans="1:232" x14ac:dyDescent="0.25">
      <c r="B229" t="s">
        <v>276</v>
      </c>
      <c r="C229" t="s">
        <v>140</v>
      </c>
      <c r="D229" s="1">
        <v>428.262</v>
      </c>
      <c r="E229" s="1">
        <v>21.156000000000002</v>
      </c>
      <c r="F229" s="1">
        <v>115.145</v>
      </c>
      <c r="G229" s="1">
        <v>13.168999999999999</v>
      </c>
      <c r="H229" s="1">
        <v>0.375</v>
      </c>
      <c r="I229" s="1">
        <v>11.331</v>
      </c>
      <c r="J229" s="1">
        <v>92.085000000000008</v>
      </c>
      <c r="K229" s="1">
        <v>1299.866</v>
      </c>
      <c r="L229" s="1">
        <v>638.38599999999997</v>
      </c>
      <c r="M229" s="1">
        <v>315.02199999999999</v>
      </c>
      <c r="N229" s="1">
        <v>2476.0990000000002</v>
      </c>
      <c r="O229" s="1">
        <v>68.302999999999997</v>
      </c>
      <c r="P229" s="1">
        <v>350.88</v>
      </c>
      <c r="Q229" s="1">
        <v>91.784999999999997</v>
      </c>
      <c r="R229" s="1">
        <v>10.972</v>
      </c>
      <c r="S229" s="1">
        <v>21.364999999999998</v>
      </c>
      <c r="T229" s="1">
        <v>6.1539999999999999</v>
      </c>
      <c r="U229" s="1">
        <v>5.0049999999999999</v>
      </c>
      <c r="V229" s="1">
        <v>11.421999999999999</v>
      </c>
      <c r="W229" s="1">
        <v>32.734000000000002</v>
      </c>
      <c r="X229" s="1">
        <v>10.672000000000001</v>
      </c>
      <c r="Y229" s="1">
        <v>25.256</v>
      </c>
      <c r="Z229" s="1">
        <v>7.2969999999999997</v>
      </c>
      <c r="AA229" s="1">
        <v>1.407</v>
      </c>
      <c r="AB229" s="1">
        <v>20.428999999999998</v>
      </c>
      <c r="AC229" s="1">
        <v>0.13700000000000001</v>
      </c>
      <c r="AD229" s="1">
        <v>0.60099999999999998</v>
      </c>
      <c r="AE229" s="1">
        <v>29.864000000000001</v>
      </c>
      <c r="AF229" s="1">
        <v>0.20200000000000001</v>
      </c>
      <c r="AG229" s="1">
        <v>2.1659999999999999</v>
      </c>
      <c r="AH229" s="1">
        <v>4.9290000000000003</v>
      </c>
      <c r="AI229" s="1">
        <v>41.451000000000001</v>
      </c>
      <c r="AJ229" s="1">
        <v>216.49800000000002</v>
      </c>
      <c r="AK229" s="1">
        <v>46.839999999999996</v>
      </c>
      <c r="AL229" s="1">
        <v>143.44400000000002</v>
      </c>
      <c r="AM229" s="1">
        <v>66.935999999999993</v>
      </c>
      <c r="AN229" s="1">
        <v>322.37199999999996</v>
      </c>
      <c r="AO229" s="1">
        <v>103.64</v>
      </c>
      <c r="AP229" s="1">
        <v>0.53900000000000003</v>
      </c>
      <c r="AQ229" s="1">
        <v>47.253</v>
      </c>
      <c r="AR229" s="1">
        <v>11.296999999999999</v>
      </c>
      <c r="AS229" s="1">
        <v>181.98599999999999</v>
      </c>
      <c r="AT229" s="1">
        <v>3.218</v>
      </c>
      <c r="AU229" s="1">
        <v>23.168999999999997</v>
      </c>
      <c r="AV229" s="1">
        <v>17.001000000000001</v>
      </c>
      <c r="AW229" s="1">
        <v>390.33300000000003</v>
      </c>
      <c r="AX229" s="1">
        <v>22.652999999999999</v>
      </c>
      <c r="AY229" s="1">
        <v>2.512</v>
      </c>
      <c r="AZ229" s="1">
        <v>51.606999999999999</v>
      </c>
      <c r="BA229" s="1">
        <v>3.677</v>
      </c>
      <c r="BB229" s="1">
        <v>2.2290000000000001</v>
      </c>
      <c r="BC229" s="1">
        <v>126.40900000000001</v>
      </c>
      <c r="BD229" s="1">
        <v>22.373000000000001</v>
      </c>
      <c r="BE229" s="1">
        <v>53.515999999999998</v>
      </c>
      <c r="BF229" s="1">
        <v>45.142000000000003</v>
      </c>
      <c r="BG229" s="1">
        <v>69.167000000000002</v>
      </c>
      <c r="BH229" s="1">
        <v>6.343</v>
      </c>
      <c r="BI229" s="1">
        <v>79.894999999999996</v>
      </c>
      <c r="BJ229" s="1">
        <v>13.625</v>
      </c>
      <c r="BK229" s="1">
        <v>12.241</v>
      </c>
      <c r="BL229" s="1">
        <v>0.81100000000000005</v>
      </c>
      <c r="BM229" s="1">
        <v>69.487000000000009</v>
      </c>
      <c r="BN229" s="1">
        <v>31.249000000000002</v>
      </c>
      <c r="BO229" s="1">
        <v>12.427</v>
      </c>
      <c r="BP229" s="1">
        <v>141.791</v>
      </c>
      <c r="BQ229" s="1">
        <v>221.286</v>
      </c>
      <c r="BR229" s="1">
        <v>68.341999999999999</v>
      </c>
      <c r="BS229" s="1">
        <v>193.24299999999999</v>
      </c>
      <c r="BT229" s="1">
        <v>11.048</v>
      </c>
      <c r="BU229" s="1">
        <v>660.87400000000002</v>
      </c>
      <c r="BV229" s="1">
        <v>93.945999999999998</v>
      </c>
      <c r="BW229" s="1">
        <v>531.00800000000004</v>
      </c>
      <c r="BX229" s="1">
        <v>822.15599999999995</v>
      </c>
      <c r="BY229" s="1">
        <v>1462.74</v>
      </c>
      <c r="BZ229" s="1">
        <v>1311.2539999999999</v>
      </c>
      <c r="CA229" s="1">
        <v>34.891000000000005</v>
      </c>
      <c r="CB229" s="1">
        <v>112.995</v>
      </c>
      <c r="CC229" s="1">
        <v>458.22700000000003</v>
      </c>
      <c r="CD229" s="1">
        <v>197.82300000000001</v>
      </c>
      <c r="CE229" s="1">
        <v>156.94500000000002</v>
      </c>
      <c r="CF229" s="1">
        <v>142.64399999999998</v>
      </c>
      <c r="CG229" s="1">
        <v>359.61200000000002</v>
      </c>
      <c r="CH229" s="1">
        <v>797.84400000000005</v>
      </c>
      <c r="CI229" s="1">
        <v>56.052</v>
      </c>
      <c r="CJ229" s="1">
        <v>30.166999999999998</v>
      </c>
      <c r="CK229" s="1">
        <v>31.515999999999998</v>
      </c>
      <c r="CL229" s="1">
        <v>144.90299999999999</v>
      </c>
      <c r="CM229" s="1">
        <v>1722.7270000000001</v>
      </c>
      <c r="CN229" s="1">
        <v>0.92900000000000005</v>
      </c>
      <c r="CO229" s="1">
        <v>576.42099999999994</v>
      </c>
      <c r="CP229" s="1">
        <v>142.61599999999999</v>
      </c>
      <c r="CQ229" s="1">
        <v>566.31700000000001</v>
      </c>
      <c r="CR229" s="1">
        <v>192.06800000000001</v>
      </c>
      <c r="CS229" s="1">
        <v>262.23399999999998</v>
      </c>
      <c r="CT229" s="1">
        <v>308.66399999999999</v>
      </c>
      <c r="CU229" s="1">
        <v>2017.164</v>
      </c>
      <c r="CV229" s="1">
        <v>480.68700000000001</v>
      </c>
      <c r="CW229" s="1">
        <v>842.58800000000008</v>
      </c>
      <c r="CX229" s="1">
        <v>602.50599999999997</v>
      </c>
      <c r="CY229" s="1">
        <v>308.483</v>
      </c>
      <c r="CZ229" s="1">
        <v>58.798999999999999</v>
      </c>
      <c r="DA229" s="1">
        <v>170.815</v>
      </c>
      <c r="DB229" s="1">
        <v>260.80700000000002</v>
      </c>
      <c r="DC229" s="1">
        <v>201.98</v>
      </c>
      <c r="DD229" s="1">
        <v>50.814999999999998</v>
      </c>
      <c r="DE229" s="1">
        <v>170.16800000000001</v>
      </c>
      <c r="DF229" s="1">
        <v>187.755</v>
      </c>
      <c r="DG229" s="1">
        <v>29.126000000000001</v>
      </c>
      <c r="DH229" s="1">
        <v>34.948</v>
      </c>
      <c r="DI229" s="1">
        <v>52.446999999999996</v>
      </c>
      <c r="DJ229" s="1">
        <v>4.2319999999999993</v>
      </c>
      <c r="DK229" s="1">
        <v>85.184999999999988</v>
      </c>
      <c r="DL229" s="1">
        <v>223.00800000000001</v>
      </c>
      <c r="DM229" s="1">
        <v>25.613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0</v>
      </c>
      <c r="EV229" s="1">
        <v>0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1">
        <v>0</v>
      </c>
      <c r="GP229" s="1">
        <v>0</v>
      </c>
      <c r="GQ229" s="1">
        <v>0</v>
      </c>
      <c r="GR229" s="1">
        <v>0</v>
      </c>
      <c r="GS229" s="1">
        <v>0</v>
      </c>
      <c r="GT229" s="1">
        <v>0</v>
      </c>
      <c r="GU229" s="1">
        <v>0</v>
      </c>
      <c r="GV229" s="1">
        <v>0</v>
      </c>
      <c r="GW229" s="1">
        <v>0</v>
      </c>
      <c r="GX229" s="1">
        <v>0</v>
      </c>
      <c r="GY229" s="1">
        <v>0</v>
      </c>
      <c r="GZ229" s="1">
        <v>0</v>
      </c>
      <c r="HA229" s="1">
        <v>0</v>
      </c>
      <c r="HB229" s="1">
        <v>0</v>
      </c>
      <c r="HC229" s="1">
        <v>0</v>
      </c>
      <c r="HD229" s="1">
        <v>0</v>
      </c>
      <c r="HE229" s="1">
        <v>0</v>
      </c>
      <c r="HF229" s="1">
        <v>0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</v>
      </c>
      <c r="HP229" s="1">
        <v>0</v>
      </c>
      <c r="HQ229" s="1">
        <v>0</v>
      </c>
      <c r="HR229" s="1">
        <v>0</v>
      </c>
      <c r="HS229" s="1">
        <v>0</v>
      </c>
      <c r="HT229" s="1">
        <v>0</v>
      </c>
      <c r="HU229" s="1">
        <v>0</v>
      </c>
      <c r="HV229" s="1">
        <v>0</v>
      </c>
      <c r="HW229" s="1">
        <v>0</v>
      </c>
      <c r="HX229" s="1">
        <v>2</v>
      </c>
    </row>
    <row r="230" spans="1:232" x14ac:dyDescent="0.25">
      <c r="B230" t="s">
        <v>277</v>
      </c>
      <c r="C230" t="s">
        <v>141</v>
      </c>
      <c r="D230" s="1">
        <v>7.4550000000000001</v>
      </c>
      <c r="E230" s="1">
        <v>0.57399999999999995</v>
      </c>
      <c r="F230" s="1">
        <v>4.3810000000000002</v>
      </c>
      <c r="G230" s="1">
        <v>2.726</v>
      </c>
      <c r="H230" s="1">
        <v>3.1270000000000002</v>
      </c>
      <c r="I230" s="1">
        <v>1.0029999999999999</v>
      </c>
      <c r="J230" s="1">
        <v>1.2250000000000001</v>
      </c>
      <c r="K230" s="1">
        <v>13.83</v>
      </c>
      <c r="L230" s="1">
        <v>9.44</v>
      </c>
      <c r="M230" s="1">
        <v>2.839</v>
      </c>
      <c r="N230" s="1">
        <v>14.456000000000001</v>
      </c>
      <c r="O230" s="1">
        <v>0</v>
      </c>
      <c r="P230" s="1">
        <v>1.679</v>
      </c>
      <c r="Q230" s="1">
        <v>5.1459999999999999</v>
      </c>
      <c r="R230" s="1">
        <v>0.51800000000000002</v>
      </c>
      <c r="S230" s="1">
        <v>1.008</v>
      </c>
      <c r="T230" s="1">
        <v>1.02</v>
      </c>
      <c r="U230" s="1">
        <v>0.439</v>
      </c>
      <c r="V230" s="1">
        <v>1.288</v>
      </c>
      <c r="W230" s="1">
        <v>1.4259999999999999</v>
      </c>
      <c r="X230" s="1">
        <v>1.9670000000000001</v>
      </c>
      <c r="Y230" s="1">
        <v>0.96899999999999997</v>
      </c>
      <c r="Z230" s="1">
        <v>4.766</v>
      </c>
      <c r="AA230" s="1">
        <v>0.624</v>
      </c>
      <c r="AB230" s="1">
        <v>5.8439999999999994</v>
      </c>
      <c r="AC230" s="1">
        <v>5.2999999999999999E-2</v>
      </c>
      <c r="AD230" s="1">
        <v>0.32800000000000001</v>
      </c>
      <c r="AE230" s="1">
        <v>1.034</v>
      </c>
      <c r="AF230" s="1">
        <v>0.114</v>
      </c>
      <c r="AG230" s="1">
        <v>0.28399999999999997</v>
      </c>
      <c r="AH230" s="1">
        <v>0.309</v>
      </c>
      <c r="AI230" s="1">
        <v>0.504</v>
      </c>
      <c r="AJ230" s="1">
        <v>1.367</v>
      </c>
      <c r="AK230" s="1">
        <v>3.129</v>
      </c>
      <c r="AL230" s="1">
        <v>2.81</v>
      </c>
      <c r="AM230" s="1">
        <v>1.2289999999999999</v>
      </c>
      <c r="AN230" s="1">
        <v>6.47</v>
      </c>
      <c r="AO230" s="1">
        <v>5.17</v>
      </c>
      <c r="AP230" s="1">
        <v>0.161</v>
      </c>
      <c r="AQ230" s="1">
        <v>3.048</v>
      </c>
      <c r="AR230" s="1">
        <v>2.5460000000000003</v>
      </c>
      <c r="AS230" s="1">
        <v>1.349</v>
      </c>
      <c r="AT230" s="1">
        <v>1.9800000000000002</v>
      </c>
      <c r="AU230" s="1">
        <v>4.1859999999999999</v>
      </c>
      <c r="AV230" s="1">
        <v>2.3250000000000002</v>
      </c>
      <c r="AW230" s="1">
        <v>3.859</v>
      </c>
      <c r="AX230" s="1">
        <v>1.496</v>
      </c>
      <c r="AY230" s="1">
        <v>1.048</v>
      </c>
      <c r="AZ230" s="1">
        <v>1.524</v>
      </c>
      <c r="BA230" s="1">
        <v>1.9729999999999999</v>
      </c>
      <c r="BB230" s="1">
        <v>1.3619999999999999</v>
      </c>
      <c r="BC230" s="1">
        <v>3.69</v>
      </c>
      <c r="BD230" s="1">
        <v>1.867</v>
      </c>
      <c r="BE230" s="1">
        <v>3.3759999999999999</v>
      </c>
      <c r="BF230" s="1">
        <v>1.66</v>
      </c>
      <c r="BG230" s="1">
        <v>1.8050000000000002</v>
      </c>
      <c r="BH230" s="1">
        <v>3.5630000000000002</v>
      </c>
      <c r="BI230" s="1">
        <v>3.2869999999999999</v>
      </c>
      <c r="BJ230" s="1">
        <v>0.80099999999999993</v>
      </c>
      <c r="BK230" s="1">
        <v>2.0009999999999999</v>
      </c>
      <c r="BL230" s="1">
        <v>1.151</v>
      </c>
      <c r="BM230" s="1">
        <v>2.4079999999999999</v>
      </c>
      <c r="BN230" s="1">
        <v>0.496</v>
      </c>
      <c r="BO230" s="1">
        <v>1.595</v>
      </c>
      <c r="BP230" s="1">
        <v>4.016</v>
      </c>
      <c r="BQ230" s="1">
        <v>2.0909999999999997</v>
      </c>
      <c r="BR230" s="1">
        <v>0</v>
      </c>
      <c r="BS230" s="1">
        <v>2.8740000000000001</v>
      </c>
      <c r="BT230" s="1">
        <v>3.7709999999999999</v>
      </c>
      <c r="BU230" s="1">
        <v>11.532</v>
      </c>
      <c r="BV230" s="1">
        <v>15.360999999999999</v>
      </c>
      <c r="BW230" s="1">
        <v>53.823999999999998</v>
      </c>
      <c r="BX230" s="1">
        <v>31.702999999999999</v>
      </c>
      <c r="BY230" s="1">
        <v>59.29</v>
      </c>
      <c r="BZ230" s="1">
        <v>146.85499999999999</v>
      </c>
      <c r="CA230" s="1">
        <v>30.478000000000002</v>
      </c>
      <c r="CB230" s="1">
        <v>15.382</v>
      </c>
      <c r="CC230" s="1">
        <v>176.875</v>
      </c>
      <c r="CD230" s="1">
        <v>2.738</v>
      </c>
      <c r="CE230" s="1">
        <v>7.2480000000000002</v>
      </c>
      <c r="CF230" s="1">
        <v>3.7050000000000001</v>
      </c>
      <c r="CG230" s="1">
        <v>7.2690000000000001</v>
      </c>
      <c r="CH230" s="1">
        <v>34.905999999999999</v>
      </c>
      <c r="CI230" s="1">
        <v>9.2350000000000012</v>
      </c>
      <c r="CJ230" s="1">
        <v>96.318000000000012</v>
      </c>
      <c r="CK230" s="1">
        <v>6.5720000000000001</v>
      </c>
      <c r="CL230" s="1">
        <v>0</v>
      </c>
      <c r="CM230" s="1">
        <v>0</v>
      </c>
      <c r="CN230" s="1">
        <v>0.93599999999999994</v>
      </c>
      <c r="CO230" s="1">
        <v>1.69</v>
      </c>
      <c r="CP230" s="1">
        <v>0</v>
      </c>
      <c r="CQ230" s="1">
        <v>0</v>
      </c>
      <c r="CR230" s="1">
        <v>13.321</v>
      </c>
      <c r="CS230" s="1">
        <v>57.186999999999998</v>
      </c>
      <c r="CT230" s="1">
        <v>19.131</v>
      </c>
      <c r="CU230" s="1">
        <v>208.19299999999998</v>
      </c>
      <c r="CV230" s="1">
        <v>0.88</v>
      </c>
      <c r="CW230" s="1">
        <v>33.862000000000002</v>
      </c>
      <c r="CX230" s="1">
        <v>13.97</v>
      </c>
      <c r="CY230" s="1">
        <v>51.252000000000002</v>
      </c>
      <c r="CZ230" s="1">
        <v>41.012999999999998</v>
      </c>
      <c r="DA230" s="1">
        <v>11.798</v>
      </c>
      <c r="DB230" s="1">
        <v>19.589000000000002</v>
      </c>
      <c r="DC230" s="1">
        <v>22.894000000000002</v>
      </c>
      <c r="DD230" s="1">
        <v>0.98799999999999999</v>
      </c>
      <c r="DE230" s="1">
        <v>999.97</v>
      </c>
      <c r="DF230" s="1">
        <v>120.733</v>
      </c>
      <c r="DG230" s="1">
        <v>40.204999999999998</v>
      </c>
      <c r="DH230" s="1">
        <v>13.623000000000001</v>
      </c>
      <c r="DI230" s="1">
        <v>26.516999999999999</v>
      </c>
      <c r="DJ230" s="1">
        <v>1.468</v>
      </c>
      <c r="DK230" s="1">
        <v>4.7779999999999996</v>
      </c>
      <c r="DL230" s="1">
        <v>132.18699999999998</v>
      </c>
      <c r="DM230" s="1">
        <v>3.625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1">
        <v>0</v>
      </c>
      <c r="GP230" s="1">
        <v>0</v>
      </c>
      <c r="GQ230" s="1">
        <v>0</v>
      </c>
      <c r="GR230" s="1">
        <v>0</v>
      </c>
      <c r="GS230" s="1">
        <v>0</v>
      </c>
      <c r="GT230" s="1">
        <v>0</v>
      </c>
      <c r="GU230" s="1">
        <v>0</v>
      </c>
      <c r="GV230" s="1">
        <v>0</v>
      </c>
      <c r="GW230" s="1">
        <v>0</v>
      </c>
      <c r="GX230" s="1">
        <v>0</v>
      </c>
      <c r="GY230" s="1">
        <v>0</v>
      </c>
      <c r="GZ230" s="1">
        <v>0</v>
      </c>
      <c r="HA230" s="1">
        <v>0</v>
      </c>
      <c r="HB230" s="1">
        <v>0</v>
      </c>
      <c r="HC230" s="1">
        <v>0</v>
      </c>
      <c r="HD230" s="1">
        <v>0</v>
      </c>
      <c r="HE230" s="1">
        <v>0</v>
      </c>
      <c r="HF230" s="1">
        <v>0</v>
      </c>
      <c r="HG230" s="1">
        <v>0</v>
      </c>
      <c r="HH230" s="1">
        <v>0</v>
      </c>
      <c r="HI230" s="1">
        <v>0</v>
      </c>
      <c r="HJ230" s="1">
        <v>0</v>
      </c>
      <c r="HK230" s="1">
        <v>0</v>
      </c>
      <c r="HL230" s="1">
        <v>0</v>
      </c>
      <c r="HM230" s="1">
        <v>0</v>
      </c>
      <c r="HN230" s="1">
        <v>0</v>
      </c>
      <c r="HO230" s="1">
        <v>0</v>
      </c>
      <c r="HP230" s="1">
        <v>0</v>
      </c>
      <c r="HQ230" s="1">
        <v>0</v>
      </c>
      <c r="HR230" s="1">
        <v>0</v>
      </c>
      <c r="HS230" s="1">
        <v>0</v>
      </c>
      <c r="HT230" s="1">
        <v>0</v>
      </c>
      <c r="HU230" s="1">
        <v>0</v>
      </c>
      <c r="HV230" s="1">
        <v>0</v>
      </c>
      <c r="HW230" s="1">
        <v>0</v>
      </c>
      <c r="HX230" s="1">
        <v>192.32400000000001</v>
      </c>
    </row>
    <row r="231" spans="1:232" x14ac:dyDescent="0.25">
      <c r="B231" t="s">
        <v>278</v>
      </c>
      <c r="C231" t="s">
        <v>142</v>
      </c>
      <c r="D231" s="1">
        <v>1.133</v>
      </c>
      <c r="E231" s="1">
        <v>4.9999999999999996E-2</v>
      </c>
      <c r="F231" s="1">
        <v>0.219</v>
      </c>
      <c r="G231" s="1">
        <v>0</v>
      </c>
      <c r="H231" s="1">
        <v>0</v>
      </c>
      <c r="I231" s="1">
        <v>0</v>
      </c>
      <c r="J231" s="1">
        <v>0</v>
      </c>
      <c r="K231" s="1">
        <v>17.302999999999997</v>
      </c>
      <c r="L231" s="1">
        <v>13.263999999999999</v>
      </c>
      <c r="M231" s="1">
        <v>14.936999999999999</v>
      </c>
      <c r="N231" s="1">
        <v>35.500999999999998</v>
      </c>
      <c r="O231" s="1">
        <v>1.454</v>
      </c>
      <c r="P231" s="1">
        <v>0</v>
      </c>
      <c r="Q231" s="1">
        <v>9.2119999999999997</v>
      </c>
      <c r="R231" s="1">
        <v>2.3E-2</v>
      </c>
      <c r="S231" s="1">
        <v>5.5E-2</v>
      </c>
      <c r="T231" s="1">
        <v>0.41499999999999998</v>
      </c>
      <c r="U231" s="1">
        <v>1.4999999999999999E-2</v>
      </c>
      <c r="V231" s="1">
        <v>0.95499999999999996</v>
      </c>
      <c r="W231" s="1">
        <v>0.186</v>
      </c>
      <c r="X231" s="1">
        <v>1.103</v>
      </c>
      <c r="Y231" s="1">
        <v>0.46499999999999997</v>
      </c>
      <c r="Z231" s="1">
        <v>0.215</v>
      </c>
      <c r="AA231" s="1">
        <v>2.8000000000000001E-2</v>
      </c>
      <c r="AB231" s="1">
        <v>3.327</v>
      </c>
      <c r="AC231" s="1">
        <v>0</v>
      </c>
      <c r="AD231" s="1">
        <v>0.13400000000000001</v>
      </c>
      <c r="AE231" s="1">
        <v>0.13700000000000001</v>
      </c>
      <c r="AF231" s="1">
        <v>0</v>
      </c>
      <c r="AG231" s="1">
        <v>1.0030000000000001</v>
      </c>
      <c r="AH231" s="1">
        <v>0.03</v>
      </c>
      <c r="AI231" s="1">
        <v>0.27899999999999997</v>
      </c>
      <c r="AJ231" s="1">
        <v>1.611</v>
      </c>
      <c r="AK231" s="1">
        <v>1.8160000000000001</v>
      </c>
      <c r="AL231" s="1">
        <v>9.4090000000000007</v>
      </c>
      <c r="AM231" s="1">
        <v>1.895</v>
      </c>
      <c r="AN231" s="1">
        <v>3.3240000000000003</v>
      </c>
      <c r="AO231" s="1">
        <v>13.007</v>
      </c>
      <c r="AP231" s="1">
        <v>1.4E-2</v>
      </c>
      <c r="AQ231" s="1">
        <v>10.551</v>
      </c>
      <c r="AR231" s="1">
        <v>1.9620000000000002</v>
      </c>
      <c r="AS231" s="1">
        <v>11.965</v>
      </c>
      <c r="AT231" s="1">
        <v>0.39700000000000002</v>
      </c>
      <c r="AU231" s="1">
        <v>0.255</v>
      </c>
      <c r="AV231" s="1">
        <v>0.11899999999999999</v>
      </c>
      <c r="AW231" s="1">
        <v>3.5500000000000003</v>
      </c>
      <c r="AX231" s="1">
        <v>1.3460000000000001</v>
      </c>
      <c r="AY231" s="1">
        <v>0.02</v>
      </c>
      <c r="AZ231" s="1">
        <v>2.0410000000000004</v>
      </c>
      <c r="BA231" s="1">
        <v>2.4699999999999998</v>
      </c>
      <c r="BB231" s="1">
        <v>8.9999999999999993E-3</v>
      </c>
      <c r="BC231" s="1">
        <v>7.5749999999999993</v>
      </c>
      <c r="BD231" s="1">
        <v>0.78100000000000003</v>
      </c>
      <c r="BE231" s="1">
        <v>2.0180000000000002</v>
      </c>
      <c r="BF231" s="1">
        <v>16.117000000000001</v>
      </c>
      <c r="BG231" s="1">
        <v>2.0180000000000002</v>
      </c>
      <c r="BH231" s="1">
        <v>1.8190000000000002</v>
      </c>
      <c r="BI231" s="1">
        <v>0</v>
      </c>
      <c r="BJ231" s="1">
        <v>1.2010000000000001</v>
      </c>
      <c r="BK231" s="1">
        <v>0.27700000000000002</v>
      </c>
      <c r="BL231" s="1">
        <v>0.41199999999999998</v>
      </c>
      <c r="BM231" s="1">
        <v>5.0039999999999996</v>
      </c>
      <c r="BN231" s="1">
        <v>3.5100000000000002</v>
      </c>
      <c r="BO231" s="1">
        <v>1.0920000000000001</v>
      </c>
      <c r="BP231" s="1">
        <v>1.0750000000000002</v>
      </c>
      <c r="BQ231" s="1">
        <v>4.0840000000000005</v>
      </c>
      <c r="BR231" s="1">
        <v>0</v>
      </c>
      <c r="BS231" s="1">
        <v>1.9580000000000002</v>
      </c>
      <c r="BT231" s="1">
        <v>3.875</v>
      </c>
      <c r="BU231" s="1">
        <v>157.43099999999998</v>
      </c>
      <c r="BV231" s="1">
        <v>83.433000000000007</v>
      </c>
      <c r="BW231" s="1">
        <v>149.76999999999998</v>
      </c>
      <c r="BX231" s="1">
        <v>87.322000000000003</v>
      </c>
      <c r="BY231" s="1">
        <v>14.162000000000001</v>
      </c>
      <c r="BZ231" s="1">
        <v>26.552</v>
      </c>
      <c r="CA231" s="1">
        <v>1.8739999999999999</v>
      </c>
      <c r="CB231" s="1">
        <v>4.8069999999999995</v>
      </c>
      <c r="CC231" s="1">
        <v>10.346</v>
      </c>
      <c r="CD231" s="1">
        <v>1.9279999999999999</v>
      </c>
      <c r="CE231" s="1">
        <v>6.3809999999999993</v>
      </c>
      <c r="CF231" s="1">
        <v>1.9590000000000001</v>
      </c>
      <c r="CG231" s="1">
        <v>2.5830000000000002</v>
      </c>
      <c r="CH231" s="1">
        <v>9.0980000000000008</v>
      </c>
      <c r="CI231" s="1">
        <v>1.84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23.224</v>
      </c>
      <c r="CP231" s="1">
        <v>8.4690000000000012</v>
      </c>
      <c r="CQ231" s="1">
        <v>0</v>
      </c>
      <c r="CR231" s="1">
        <v>7.0709999999999997</v>
      </c>
      <c r="CS231" s="1">
        <v>0</v>
      </c>
      <c r="CT231" s="1">
        <v>8.6219999999999999</v>
      </c>
      <c r="CU231" s="1">
        <v>104.818</v>
      </c>
      <c r="CV231" s="1">
        <v>0</v>
      </c>
      <c r="CW231" s="1">
        <v>32.555</v>
      </c>
      <c r="CX231" s="1">
        <v>10.664</v>
      </c>
      <c r="CY231" s="1">
        <v>10.748999999999999</v>
      </c>
      <c r="CZ231" s="1">
        <v>29.055</v>
      </c>
      <c r="DA231" s="1">
        <v>12.392999999999999</v>
      </c>
      <c r="DB231" s="1">
        <v>25.449000000000002</v>
      </c>
      <c r="DC231" s="1">
        <v>27.497</v>
      </c>
      <c r="DD231" s="1">
        <v>3.0419999999999998</v>
      </c>
      <c r="DE231" s="1">
        <v>41.870999999999995</v>
      </c>
      <c r="DF231" s="1">
        <v>22.204000000000001</v>
      </c>
      <c r="DG231" s="1">
        <v>0</v>
      </c>
      <c r="DH231" s="1">
        <v>13.547000000000001</v>
      </c>
      <c r="DI231" s="1">
        <v>2.0490000000000004</v>
      </c>
      <c r="DJ231" s="1">
        <v>1.0290000000000001</v>
      </c>
      <c r="DK231" s="1">
        <v>0.77700000000000002</v>
      </c>
      <c r="DL231" s="1">
        <v>16.966999999999999</v>
      </c>
      <c r="DM231" s="1">
        <v>1.119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1">
        <v>0</v>
      </c>
      <c r="GP231" s="1">
        <v>0</v>
      </c>
      <c r="GQ231" s="1">
        <v>0</v>
      </c>
      <c r="GR231" s="1">
        <v>0</v>
      </c>
      <c r="GS231" s="1">
        <v>0</v>
      </c>
      <c r="GT231" s="1">
        <v>0</v>
      </c>
      <c r="GU231" s="1">
        <v>0</v>
      </c>
      <c r="GV231" s="1">
        <v>0</v>
      </c>
      <c r="GW231" s="1">
        <v>0</v>
      </c>
      <c r="GX231" s="1">
        <v>0</v>
      </c>
      <c r="GY231" s="1">
        <v>0</v>
      </c>
      <c r="GZ231" s="1">
        <v>0</v>
      </c>
      <c r="HA231" s="1">
        <v>0</v>
      </c>
      <c r="HB231" s="1">
        <v>0</v>
      </c>
      <c r="HC231" s="1">
        <v>0</v>
      </c>
      <c r="HD231" s="1">
        <v>0</v>
      </c>
      <c r="HE231" s="1">
        <v>0</v>
      </c>
      <c r="HF231" s="1">
        <v>0</v>
      </c>
      <c r="HG231" s="1">
        <v>0</v>
      </c>
      <c r="HH231" s="1">
        <v>0</v>
      </c>
      <c r="HI231" s="1">
        <v>0</v>
      </c>
      <c r="HJ231" s="1">
        <v>0</v>
      </c>
      <c r="HK231" s="1">
        <v>0</v>
      </c>
      <c r="HL231" s="1">
        <v>0</v>
      </c>
      <c r="HM231" s="1">
        <v>0</v>
      </c>
      <c r="HN231" s="1">
        <v>0</v>
      </c>
      <c r="HO231" s="1">
        <v>0</v>
      </c>
      <c r="HP231" s="1">
        <v>0</v>
      </c>
      <c r="HQ231" s="1">
        <v>0</v>
      </c>
      <c r="HR231" s="1">
        <v>0</v>
      </c>
      <c r="HS231" s="1">
        <v>0</v>
      </c>
      <c r="HT231" s="1">
        <v>0</v>
      </c>
      <c r="HU231" s="1">
        <v>0</v>
      </c>
      <c r="HV231" s="1">
        <v>0</v>
      </c>
      <c r="HW231" s="1">
        <v>0</v>
      </c>
      <c r="HX231" s="1">
        <v>72</v>
      </c>
    </row>
    <row r="232" spans="1:232" x14ac:dyDescent="0.25">
      <c r="A232" t="s">
        <v>279</v>
      </c>
      <c r="B232" t="s">
        <v>157</v>
      </c>
      <c r="C232" t="s">
        <v>40</v>
      </c>
      <c r="D232" s="1">
        <v>6.7910000000000004</v>
      </c>
      <c r="E232" s="1">
        <v>0.61799999999999999</v>
      </c>
      <c r="F232" s="1">
        <v>1E-3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0.113</v>
      </c>
      <c r="S232" s="1">
        <v>0</v>
      </c>
      <c r="T232" s="1">
        <v>0</v>
      </c>
      <c r="U232" s="1">
        <v>27.757000000000001</v>
      </c>
      <c r="V232" s="1">
        <v>0.27400000000000002</v>
      </c>
      <c r="W232" s="1">
        <v>0.31</v>
      </c>
      <c r="X232" s="1">
        <v>1.429</v>
      </c>
      <c r="Y232" s="1">
        <v>29.631</v>
      </c>
      <c r="Z232" s="1">
        <v>3.2000000000000001E-2</v>
      </c>
      <c r="AA232" s="1">
        <v>2.7E-2</v>
      </c>
      <c r="AB232" s="1">
        <v>0.13900000000000001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1E-3</v>
      </c>
      <c r="AP232" s="1">
        <v>0</v>
      </c>
      <c r="AQ232" s="1">
        <v>2.1000000000000001E-2</v>
      </c>
      <c r="AR232" s="1">
        <v>4.0000000000000001E-3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1">
        <v>0</v>
      </c>
      <c r="GP232" s="1">
        <v>0</v>
      </c>
      <c r="GQ232" s="1">
        <v>0</v>
      </c>
      <c r="GR232" s="1">
        <v>0</v>
      </c>
      <c r="GS232" s="1">
        <v>0</v>
      </c>
      <c r="GT232" s="1">
        <v>0</v>
      </c>
      <c r="GU232" s="1">
        <v>0</v>
      </c>
      <c r="GV232" s="1">
        <v>0</v>
      </c>
      <c r="GW232" s="1">
        <v>0</v>
      </c>
      <c r="GX232" s="1">
        <v>0</v>
      </c>
      <c r="GY232" s="1">
        <v>0</v>
      </c>
      <c r="GZ232" s="1">
        <v>0</v>
      </c>
      <c r="HA232" s="1">
        <v>0</v>
      </c>
      <c r="HB232" s="1">
        <v>0</v>
      </c>
      <c r="HC232" s="1">
        <v>0</v>
      </c>
      <c r="HD232" s="1">
        <v>0</v>
      </c>
      <c r="HE232" s="1">
        <v>0</v>
      </c>
      <c r="HF232" s="1">
        <v>0</v>
      </c>
      <c r="HG232" s="1">
        <v>0</v>
      </c>
      <c r="HH232" s="1">
        <v>0</v>
      </c>
      <c r="HI232" s="1">
        <v>0</v>
      </c>
      <c r="HJ232" s="1">
        <v>0</v>
      </c>
      <c r="HK232" s="1">
        <v>0</v>
      </c>
      <c r="HL232" s="1">
        <v>0</v>
      </c>
      <c r="HM232" s="1">
        <v>0</v>
      </c>
      <c r="HN232" s="1">
        <v>0</v>
      </c>
      <c r="HO232" s="1">
        <v>0</v>
      </c>
      <c r="HP232" s="1">
        <v>0</v>
      </c>
      <c r="HQ232" s="1">
        <v>0</v>
      </c>
      <c r="HR232" s="1">
        <v>0</v>
      </c>
      <c r="HS232" s="1">
        <v>0</v>
      </c>
      <c r="HT232" s="1">
        <v>0</v>
      </c>
      <c r="HU232" s="1">
        <v>0</v>
      </c>
      <c r="HV232" s="1">
        <v>0</v>
      </c>
      <c r="HW232" s="1">
        <v>0</v>
      </c>
      <c r="HX232" s="1">
        <v>0</v>
      </c>
    </row>
    <row r="233" spans="1:232" x14ac:dyDescent="0.25">
      <c r="B233" t="s">
        <v>158</v>
      </c>
      <c r="C233" t="s">
        <v>41</v>
      </c>
      <c r="D233" s="1">
        <v>0</v>
      </c>
      <c r="E233" s="1">
        <v>2.673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0.20399999999999999</v>
      </c>
      <c r="R233" s="1">
        <v>3.2000000000000001E-2</v>
      </c>
      <c r="S233" s="1">
        <v>7.5999999999999998E-2</v>
      </c>
      <c r="T233" s="1">
        <v>7.0000000000000001E-3</v>
      </c>
      <c r="U233" s="1">
        <v>2E-3</v>
      </c>
      <c r="V233" s="1">
        <v>0.17399999999999999</v>
      </c>
      <c r="W233" s="1">
        <v>0.17499999999999999</v>
      </c>
      <c r="X233" s="1">
        <v>14.695</v>
      </c>
      <c r="Y233" s="1">
        <v>13.638999999999999</v>
      </c>
      <c r="Z233" s="1">
        <v>0</v>
      </c>
      <c r="AA233" s="1">
        <v>0</v>
      </c>
      <c r="AB233" s="1">
        <v>0</v>
      </c>
      <c r="AC233" s="1">
        <v>0</v>
      </c>
      <c r="AD233" s="1">
        <v>2.1999999999999999E-2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0.91800000000000004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2.2890000000000001</v>
      </c>
      <c r="CA233" s="1">
        <v>3.6999999999999998E-2</v>
      </c>
      <c r="CB233" s="1">
        <v>0.107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7.2999999999999995E-2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0.13100000000000001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1.0069999999999999</v>
      </c>
      <c r="DB233" s="1">
        <v>1.792</v>
      </c>
      <c r="DC233" s="1">
        <v>2.153</v>
      </c>
      <c r="DD233" s="1">
        <v>0.13100000000000001</v>
      </c>
      <c r="DE233" s="1">
        <v>0.03</v>
      </c>
      <c r="DF233" s="1">
        <v>8.0000000000000002E-3</v>
      </c>
      <c r="DG233" s="1">
        <v>0</v>
      </c>
      <c r="DH233" s="1">
        <v>4.0810000000000004</v>
      </c>
      <c r="DI233" s="1">
        <v>1.2999999999999999E-2</v>
      </c>
      <c r="DJ233" s="1">
        <v>0</v>
      </c>
      <c r="DK233" s="1">
        <v>0</v>
      </c>
      <c r="DL233" s="1">
        <v>9.9000000000000005E-2</v>
      </c>
      <c r="DM233" s="1">
        <v>3.0000000000000001E-3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1">
        <v>0</v>
      </c>
      <c r="GP233" s="1">
        <v>0</v>
      </c>
      <c r="GQ233" s="1">
        <v>0</v>
      </c>
      <c r="GR233" s="1">
        <v>0</v>
      </c>
      <c r="GS233" s="1">
        <v>0</v>
      </c>
      <c r="GT233" s="1">
        <v>0</v>
      </c>
      <c r="GU233" s="1">
        <v>0</v>
      </c>
      <c r="GV233" s="1">
        <v>0</v>
      </c>
      <c r="GW233" s="1">
        <v>0</v>
      </c>
      <c r="GX233" s="1">
        <v>0</v>
      </c>
      <c r="GY233" s="1">
        <v>0</v>
      </c>
      <c r="GZ233" s="1">
        <v>0</v>
      </c>
      <c r="HA233" s="1">
        <v>0</v>
      </c>
      <c r="HB233" s="1">
        <v>0</v>
      </c>
      <c r="HC233" s="1">
        <v>0</v>
      </c>
      <c r="HD233" s="1">
        <v>0</v>
      </c>
      <c r="HE233" s="1">
        <v>0</v>
      </c>
      <c r="HF233" s="1">
        <v>0</v>
      </c>
      <c r="HG233" s="1">
        <v>0</v>
      </c>
      <c r="HH233" s="1">
        <v>0</v>
      </c>
      <c r="HI233" s="1">
        <v>0</v>
      </c>
      <c r="HJ233" s="1">
        <v>0</v>
      </c>
      <c r="HK233" s="1">
        <v>0</v>
      </c>
      <c r="HL233" s="1">
        <v>0</v>
      </c>
      <c r="HM233" s="1">
        <v>0</v>
      </c>
      <c r="HN233" s="1">
        <v>0</v>
      </c>
      <c r="HO233" s="1">
        <v>0</v>
      </c>
      <c r="HP233" s="1">
        <v>0</v>
      </c>
      <c r="HQ233" s="1">
        <v>0</v>
      </c>
      <c r="HR233" s="1">
        <v>0</v>
      </c>
      <c r="HS233" s="1">
        <v>0</v>
      </c>
      <c r="HT233" s="1">
        <v>0</v>
      </c>
      <c r="HU233" s="1">
        <v>0</v>
      </c>
      <c r="HV233" s="1">
        <v>0</v>
      </c>
      <c r="HW233" s="1">
        <v>0</v>
      </c>
      <c r="HX233" s="1">
        <v>0</v>
      </c>
    </row>
    <row r="234" spans="1:232" x14ac:dyDescent="0.25">
      <c r="B234" t="s">
        <v>159</v>
      </c>
      <c r="C234" t="s">
        <v>42</v>
      </c>
      <c r="D234" s="1">
        <v>27.44</v>
      </c>
      <c r="E234" s="1">
        <v>5.5640000000000001</v>
      </c>
      <c r="F234" s="1">
        <v>58.645000000000003</v>
      </c>
      <c r="G234" s="1">
        <v>0</v>
      </c>
      <c r="H234" s="1">
        <v>1E-3</v>
      </c>
      <c r="I234" s="1">
        <v>3.0000000000000001E-3</v>
      </c>
      <c r="J234" s="1">
        <v>0.749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0.248</v>
      </c>
      <c r="R234" s="1">
        <v>0.16600000000000001</v>
      </c>
      <c r="S234" s="1">
        <v>0.96899999999999997</v>
      </c>
      <c r="T234" s="1">
        <v>101.57599999999999</v>
      </c>
      <c r="U234" s="1">
        <v>0.43</v>
      </c>
      <c r="V234" s="1">
        <v>3.0350000000000001</v>
      </c>
      <c r="W234" s="1">
        <v>19.117999999999999</v>
      </c>
      <c r="X234" s="1">
        <v>12.36</v>
      </c>
      <c r="Y234" s="1">
        <v>70.45</v>
      </c>
      <c r="Z234" s="1">
        <v>1.149</v>
      </c>
      <c r="AA234" s="1">
        <v>3.3839999999999999</v>
      </c>
      <c r="AB234" s="1">
        <v>52.295000000000002</v>
      </c>
      <c r="AC234" s="1">
        <v>9.2999999999999999E-2</v>
      </c>
      <c r="AD234" s="1">
        <v>8.5000000000000006E-2</v>
      </c>
      <c r="AE234" s="1">
        <v>0.65300000000000002</v>
      </c>
      <c r="AF234" s="1">
        <v>8.9999999999999993E-3</v>
      </c>
      <c r="AG234" s="1">
        <v>0.17799999999999999</v>
      </c>
      <c r="AH234" s="1">
        <v>3.0000000000000001E-3</v>
      </c>
      <c r="AI234" s="1">
        <v>0</v>
      </c>
      <c r="AJ234" s="1">
        <v>0</v>
      </c>
      <c r="AK234" s="1">
        <v>0</v>
      </c>
      <c r="AL234" s="1">
        <v>2.7E-2</v>
      </c>
      <c r="AM234" s="1">
        <v>0</v>
      </c>
      <c r="AN234" s="1">
        <v>0</v>
      </c>
      <c r="AO234" s="1">
        <v>0.30099999999999999</v>
      </c>
      <c r="AP234" s="1">
        <v>1E-3</v>
      </c>
      <c r="AQ234" s="1">
        <v>0.83699999999999997</v>
      </c>
      <c r="AR234" s="1">
        <v>0.36799999999999999</v>
      </c>
      <c r="AS234" s="1">
        <v>20.884</v>
      </c>
      <c r="AT234" s="1">
        <v>16.456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0.112</v>
      </c>
      <c r="BD234" s="1">
        <v>2.5999999999999999E-2</v>
      </c>
      <c r="BE234" s="1">
        <v>0.10100000000000001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0.73699999999999999</v>
      </c>
      <c r="BO234" s="1">
        <v>0</v>
      </c>
      <c r="BP234" s="1">
        <v>0.24</v>
      </c>
      <c r="BQ234" s="1">
        <v>0.248</v>
      </c>
      <c r="BR234" s="1">
        <v>0</v>
      </c>
      <c r="BS234" s="1">
        <v>1.4990000000000001</v>
      </c>
      <c r="BT234" s="1">
        <v>0</v>
      </c>
      <c r="BU234" s="1">
        <v>2.7189999999999999</v>
      </c>
      <c r="BV234" s="1">
        <v>1.1679999999999999</v>
      </c>
      <c r="BW234" s="1">
        <v>1.0660000000000001</v>
      </c>
      <c r="BX234" s="1">
        <v>15.879</v>
      </c>
      <c r="BY234" s="1">
        <v>3.9</v>
      </c>
      <c r="BZ234" s="1">
        <v>44.883000000000003</v>
      </c>
      <c r="CA234" s="1">
        <v>19.195</v>
      </c>
      <c r="CB234" s="1">
        <v>80.307000000000002</v>
      </c>
      <c r="CC234" s="1">
        <v>0.318</v>
      </c>
      <c r="CD234" s="1">
        <v>0.45900000000000002</v>
      </c>
      <c r="CE234" s="1">
        <v>0.24099999999999999</v>
      </c>
      <c r="CF234" s="1">
        <v>0</v>
      </c>
      <c r="CG234" s="1">
        <v>0</v>
      </c>
      <c r="CH234" s="1">
        <v>0.19600000000000001</v>
      </c>
      <c r="CI234" s="1">
        <v>0</v>
      </c>
      <c r="CJ234" s="1">
        <v>6.3479999999999999</v>
      </c>
      <c r="CK234" s="1">
        <v>0</v>
      </c>
      <c r="CL234" s="1">
        <v>0</v>
      </c>
      <c r="CM234" s="1">
        <v>0</v>
      </c>
      <c r="CN234" s="1">
        <v>8.1000000000000003E-2</v>
      </c>
      <c r="CO234" s="1">
        <v>0.214</v>
      </c>
      <c r="CP234" s="1">
        <v>0</v>
      </c>
      <c r="CQ234" s="1">
        <v>0</v>
      </c>
      <c r="CR234" s="1">
        <v>3.1640000000000001</v>
      </c>
      <c r="CS234" s="1">
        <v>0</v>
      </c>
      <c r="CT234" s="1">
        <v>0.308</v>
      </c>
      <c r="CU234" s="1">
        <v>4.1360000000000001</v>
      </c>
      <c r="CV234" s="1">
        <v>0</v>
      </c>
      <c r="CW234" s="1">
        <v>4.2690000000000001</v>
      </c>
      <c r="CX234" s="1">
        <v>2.9340000000000002</v>
      </c>
      <c r="CY234" s="1">
        <v>3.87</v>
      </c>
      <c r="CZ234" s="1">
        <v>0.23799999999999999</v>
      </c>
      <c r="DA234" s="1">
        <v>1.0660000000000001</v>
      </c>
      <c r="DB234" s="1">
        <v>1.5669999999999999</v>
      </c>
      <c r="DC234" s="1">
        <v>2.504</v>
      </c>
      <c r="DD234" s="1">
        <v>0.47399999999999998</v>
      </c>
      <c r="DE234" s="1">
        <v>13.058</v>
      </c>
      <c r="DF234" s="1">
        <v>3.9649999999999999</v>
      </c>
      <c r="DG234" s="1">
        <v>4.194</v>
      </c>
      <c r="DH234" s="1">
        <v>12.781000000000001</v>
      </c>
      <c r="DI234" s="1">
        <v>6.1029999999999998</v>
      </c>
      <c r="DJ234" s="1">
        <v>0.72499999999999998</v>
      </c>
      <c r="DK234" s="1">
        <v>0.53700000000000003</v>
      </c>
      <c r="DL234" s="1">
        <v>13.646000000000001</v>
      </c>
      <c r="DM234" s="1">
        <v>1.288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1">
        <v>0</v>
      </c>
      <c r="GP234" s="1">
        <v>0</v>
      </c>
      <c r="GQ234" s="1">
        <v>0</v>
      </c>
      <c r="GR234" s="1">
        <v>0</v>
      </c>
      <c r="GS234" s="1">
        <v>0</v>
      </c>
      <c r="GT234" s="1">
        <v>0</v>
      </c>
      <c r="GU234" s="1">
        <v>0</v>
      </c>
      <c r="GV234" s="1">
        <v>0</v>
      </c>
      <c r="GW234" s="1">
        <v>0</v>
      </c>
      <c r="GX234" s="1">
        <v>0</v>
      </c>
      <c r="GY234" s="1">
        <v>0</v>
      </c>
      <c r="GZ234" s="1">
        <v>0</v>
      </c>
      <c r="HA234" s="1">
        <v>0</v>
      </c>
      <c r="HB234" s="1">
        <v>0</v>
      </c>
      <c r="HC234" s="1">
        <v>0</v>
      </c>
      <c r="HD234" s="1">
        <v>0</v>
      </c>
      <c r="HE234" s="1">
        <v>0</v>
      </c>
      <c r="HF234" s="1">
        <v>0</v>
      </c>
      <c r="HG234" s="1">
        <v>0</v>
      </c>
      <c r="HH234" s="1">
        <v>0</v>
      </c>
      <c r="HI234" s="1">
        <v>0</v>
      </c>
      <c r="HJ234" s="1">
        <v>0</v>
      </c>
      <c r="HK234" s="1">
        <v>0</v>
      </c>
      <c r="HL234" s="1">
        <v>0</v>
      </c>
      <c r="HM234" s="1">
        <v>0</v>
      </c>
      <c r="HN234" s="1">
        <v>0</v>
      </c>
      <c r="HO234" s="1">
        <v>0</v>
      </c>
      <c r="HP234" s="1">
        <v>0</v>
      </c>
      <c r="HQ234" s="1">
        <v>0</v>
      </c>
      <c r="HR234" s="1">
        <v>0</v>
      </c>
      <c r="HS234" s="1">
        <v>0</v>
      </c>
      <c r="HT234" s="1">
        <v>0</v>
      </c>
      <c r="HU234" s="1">
        <v>0</v>
      </c>
      <c r="HV234" s="1">
        <v>0</v>
      </c>
      <c r="HW234" s="1">
        <v>0</v>
      </c>
      <c r="HX234" s="1">
        <v>0</v>
      </c>
    </row>
    <row r="235" spans="1:232" x14ac:dyDescent="0.25">
      <c r="B235" t="s">
        <v>160</v>
      </c>
      <c r="C235" t="s">
        <v>12</v>
      </c>
      <c r="D235" s="1">
        <v>0</v>
      </c>
      <c r="E235" s="1">
        <v>0</v>
      </c>
      <c r="F235" s="1">
        <v>0</v>
      </c>
      <c r="G235" s="1">
        <v>1.7030000000000001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6.0389999999999997</v>
      </c>
      <c r="S235" s="1">
        <v>0</v>
      </c>
      <c r="T235" s="1">
        <v>0</v>
      </c>
      <c r="U235" s="1">
        <v>0.64800000000000002</v>
      </c>
      <c r="V235" s="1">
        <v>0</v>
      </c>
      <c r="W235" s="1">
        <v>0.20100000000000001</v>
      </c>
      <c r="X235" s="1">
        <v>5.5E-2</v>
      </c>
      <c r="Y235" s="1">
        <v>1.776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0.22900000000000001</v>
      </c>
      <c r="BZ235" s="1">
        <v>5.032</v>
      </c>
      <c r="CA235" s="1">
        <v>1.43</v>
      </c>
      <c r="CB235" s="1">
        <v>2.8010000000000002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2.1999999999999999E-2</v>
      </c>
      <c r="DI235" s="1">
        <v>0.17799999999999999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1">
        <v>0</v>
      </c>
      <c r="GP235" s="1">
        <v>0</v>
      </c>
      <c r="GQ235" s="1">
        <v>0</v>
      </c>
      <c r="GR235" s="1">
        <v>0</v>
      </c>
      <c r="GS235" s="1">
        <v>0</v>
      </c>
      <c r="GT235" s="1">
        <v>0</v>
      </c>
      <c r="GU235" s="1">
        <v>0</v>
      </c>
      <c r="GV235" s="1">
        <v>0</v>
      </c>
      <c r="GW235" s="1">
        <v>0</v>
      </c>
      <c r="GX235" s="1">
        <v>0</v>
      </c>
      <c r="GY235" s="1">
        <v>0</v>
      </c>
      <c r="GZ235" s="1">
        <v>0</v>
      </c>
      <c r="HA235" s="1">
        <v>0</v>
      </c>
      <c r="HB235" s="1">
        <v>0</v>
      </c>
      <c r="HC235" s="1">
        <v>0</v>
      </c>
      <c r="HD235" s="1">
        <v>0</v>
      </c>
      <c r="HE235" s="1">
        <v>0</v>
      </c>
      <c r="HF235" s="1">
        <v>0</v>
      </c>
      <c r="HG235" s="1">
        <v>0</v>
      </c>
      <c r="HH235" s="1">
        <v>0</v>
      </c>
      <c r="HI235" s="1">
        <v>0</v>
      </c>
      <c r="HJ235" s="1">
        <v>0</v>
      </c>
      <c r="HK235" s="1">
        <v>0</v>
      </c>
      <c r="HL235" s="1">
        <v>0</v>
      </c>
      <c r="HM235" s="1">
        <v>0</v>
      </c>
      <c r="HN235" s="1">
        <v>0</v>
      </c>
      <c r="HO235" s="1">
        <v>0</v>
      </c>
      <c r="HP235" s="1">
        <v>0</v>
      </c>
      <c r="HQ235" s="1">
        <v>0</v>
      </c>
      <c r="HR235" s="1">
        <v>0</v>
      </c>
      <c r="HS235" s="1">
        <v>0</v>
      </c>
      <c r="HT235" s="1">
        <v>0</v>
      </c>
      <c r="HU235" s="1">
        <v>0</v>
      </c>
      <c r="HV235" s="1">
        <v>0</v>
      </c>
      <c r="HW235" s="1">
        <v>0</v>
      </c>
      <c r="HX235" s="1">
        <v>0</v>
      </c>
    </row>
    <row r="236" spans="1:232" x14ac:dyDescent="0.25">
      <c r="B236" t="s">
        <v>161</v>
      </c>
      <c r="C236" t="s">
        <v>43</v>
      </c>
      <c r="D236" s="1">
        <v>3.2440000000000002</v>
      </c>
      <c r="E236" s="1">
        <v>0.63</v>
      </c>
      <c r="F236" s="1">
        <v>1.0620000000000001</v>
      </c>
      <c r="G236" s="1">
        <v>2E-3</v>
      </c>
      <c r="H236" s="1">
        <v>1E-3</v>
      </c>
      <c r="I236" s="1">
        <v>4.0000000000000001E-3</v>
      </c>
      <c r="J236" s="1">
        <v>3.5000000000000003E-2</v>
      </c>
      <c r="K236" s="1">
        <v>4.0000000000000001E-3</v>
      </c>
      <c r="L236" s="1">
        <v>4.0000000000000001E-3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2.6379999999999999</v>
      </c>
      <c r="AJ236" s="1">
        <v>8.1140000000000008</v>
      </c>
      <c r="AK236" s="1">
        <v>0</v>
      </c>
      <c r="AL236" s="1">
        <v>0</v>
      </c>
      <c r="AM236" s="1">
        <v>0.27</v>
      </c>
      <c r="AN236" s="1">
        <v>0.82</v>
      </c>
      <c r="AO236" s="1">
        <v>7.7039999999999997</v>
      </c>
      <c r="AP236" s="1">
        <v>1.2999999999999999E-2</v>
      </c>
      <c r="AQ236" s="1">
        <v>29.524000000000001</v>
      </c>
      <c r="AR236" s="1">
        <v>8.4380000000000006</v>
      </c>
      <c r="AS236" s="1">
        <v>6.7409999999999997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3.0000000000000001E-3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1">
        <v>0</v>
      </c>
      <c r="GP236" s="1">
        <v>0</v>
      </c>
      <c r="GQ236" s="1">
        <v>0</v>
      </c>
      <c r="GR236" s="1">
        <v>0</v>
      </c>
      <c r="GS236" s="1">
        <v>0</v>
      </c>
      <c r="GT236" s="1">
        <v>0</v>
      </c>
      <c r="GU236" s="1">
        <v>0</v>
      </c>
      <c r="GV236" s="1">
        <v>0</v>
      </c>
      <c r="GW236" s="1">
        <v>0</v>
      </c>
      <c r="GX236" s="1">
        <v>0</v>
      </c>
      <c r="GY236" s="1">
        <v>0</v>
      </c>
      <c r="GZ236" s="1">
        <v>0</v>
      </c>
      <c r="HA236" s="1">
        <v>0</v>
      </c>
      <c r="HB236" s="1">
        <v>0</v>
      </c>
      <c r="HC236" s="1">
        <v>0</v>
      </c>
      <c r="HD236" s="1">
        <v>0</v>
      </c>
      <c r="HE236" s="1">
        <v>0</v>
      </c>
      <c r="HF236" s="1">
        <v>0</v>
      </c>
      <c r="HG236" s="1">
        <v>0</v>
      </c>
      <c r="HH236" s="1">
        <v>0</v>
      </c>
      <c r="HI236" s="1">
        <v>0</v>
      </c>
      <c r="HJ236" s="1">
        <v>0</v>
      </c>
      <c r="HK236" s="1">
        <v>0</v>
      </c>
      <c r="HL236" s="1">
        <v>0</v>
      </c>
      <c r="HM236" s="1">
        <v>0</v>
      </c>
      <c r="HN236" s="1">
        <v>0</v>
      </c>
      <c r="HO236" s="1">
        <v>0</v>
      </c>
      <c r="HP236" s="1">
        <v>0</v>
      </c>
      <c r="HQ236" s="1">
        <v>0</v>
      </c>
      <c r="HR236" s="1">
        <v>0</v>
      </c>
      <c r="HS236" s="1">
        <v>0</v>
      </c>
      <c r="HT236" s="1">
        <v>0</v>
      </c>
      <c r="HU236" s="1">
        <v>0</v>
      </c>
      <c r="HV236" s="1">
        <v>0</v>
      </c>
      <c r="HW236" s="1">
        <v>0</v>
      </c>
      <c r="HX236" s="1">
        <v>0</v>
      </c>
    </row>
    <row r="237" spans="1:232" x14ac:dyDescent="0.25">
      <c r="B237" t="s">
        <v>162</v>
      </c>
      <c r="C237" t="s">
        <v>14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18.257999999999999</v>
      </c>
      <c r="S237" s="1">
        <v>0</v>
      </c>
      <c r="T237" s="1">
        <v>0.33900000000000002</v>
      </c>
      <c r="U237" s="1">
        <v>0.126</v>
      </c>
      <c r="V237" s="1">
        <v>0.71299999999999997</v>
      </c>
      <c r="W237" s="1">
        <v>0.51200000000000001</v>
      </c>
      <c r="X237" s="1">
        <v>0</v>
      </c>
      <c r="Y237" s="1">
        <v>0.61699999999999999</v>
      </c>
      <c r="Z237" s="1">
        <v>0.11899999999999999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1.042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0.58699999999999997</v>
      </c>
      <c r="BZ237" s="1">
        <v>10.11</v>
      </c>
      <c r="CA237" s="1">
        <v>4.2999999999999997E-2</v>
      </c>
      <c r="CB237" s="1">
        <v>0.40699999999999997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6.0000000000000001E-3</v>
      </c>
      <c r="DI237" s="1">
        <v>1.9E-2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1">
        <v>0</v>
      </c>
      <c r="GP237" s="1">
        <v>0</v>
      </c>
      <c r="GQ237" s="1">
        <v>0</v>
      </c>
      <c r="GR237" s="1">
        <v>0</v>
      </c>
      <c r="GS237" s="1">
        <v>0</v>
      </c>
      <c r="GT237" s="1">
        <v>0</v>
      </c>
      <c r="GU237" s="1">
        <v>0</v>
      </c>
      <c r="GV237" s="1">
        <v>0</v>
      </c>
      <c r="GW237" s="1">
        <v>0</v>
      </c>
      <c r="GX237" s="1">
        <v>0</v>
      </c>
      <c r="GY237" s="1">
        <v>0</v>
      </c>
      <c r="GZ237" s="1">
        <v>0</v>
      </c>
      <c r="HA237" s="1">
        <v>0</v>
      </c>
      <c r="HB237" s="1">
        <v>0</v>
      </c>
      <c r="HC237" s="1">
        <v>0</v>
      </c>
      <c r="HD237" s="1">
        <v>0</v>
      </c>
      <c r="HE237" s="1">
        <v>0</v>
      </c>
      <c r="HF237" s="1">
        <v>0</v>
      </c>
      <c r="HG237" s="1">
        <v>0</v>
      </c>
      <c r="HH237" s="1">
        <v>0</v>
      </c>
      <c r="HI237" s="1">
        <v>0</v>
      </c>
      <c r="HJ237" s="1">
        <v>0</v>
      </c>
      <c r="HK237" s="1">
        <v>0</v>
      </c>
      <c r="HL237" s="1">
        <v>0</v>
      </c>
      <c r="HM237" s="1">
        <v>0</v>
      </c>
      <c r="HN237" s="1">
        <v>0</v>
      </c>
      <c r="HO237" s="1">
        <v>0</v>
      </c>
      <c r="HP237" s="1">
        <v>0</v>
      </c>
      <c r="HQ237" s="1">
        <v>0</v>
      </c>
      <c r="HR237" s="1">
        <v>0</v>
      </c>
      <c r="HS237" s="1">
        <v>0</v>
      </c>
      <c r="HT237" s="1">
        <v>0</v>
      </c>
      <c r="HU237" s="1">
        <v>0</v>
      </c>
      <c r="HV237" s="1">
        <v>0</v>
      </c>
      <c r="HW237" s="1">
        <v>0</v>
      </c>
      <c r="HX237" s="1">
        <v>0</v>
      </c>
    </row>
    <row r="238" spans="1:232" x14ac:dyDescent="0.25">
      <c r="B238" t="s">
        <v>163</v>
      </c>
      <c r="C238" t="s">
        <v>44</v>
      </c>
      <c r="D238" s="1">
        <v>9.1310000000000002</v>
      </c>
      <c r="E238" s="1">
        <v>0.46600000000000003</v>
      </c>
      <c r="F238" s="1">
        <v>5.0410000000000004</v>
      </c>
      <c r="G238" s="1">
        <v>8.9999999999999993E-3</v>
      </c>
      <c r="H238" s="1">
        <v>6.5919999999999996</v>
      </c>
      <c r="I238" s="1">
        <v>5.0000000000000001E-3</v>
      </c>
      <c r="J238" s="1">
        <v>3.3929999999999998</v>
      </c>
      <c r="K238" s="1">
        <v>0.61799999999999999</v>
      </c>
      <c r="L238" s="1">
        <v>0</v>
      </c>
      <c r="M238" s="1">
        <v>1.208</v>
      </c>
      <c r="N238" s="1">
        <v>3.8879999999999999</v>
      </c>
      <c r="O238" s="1">
        <v>0.246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3.5000000000000003E-2</v>
      </c>
      <c r="BZ238" s="1">
        <v>0</v>
      </c>
      <c r="CA238" s="1">
        <v>0</v>
      </c>
      <c r="CB238" s="1">
        <v>0</v>
      </c>
      <c r="CC238" s="1">
        <v>0.14699999999999999</v>
      </c>
      <c r="CD238" s="1">
        <v>0</v>
      </c>
      <c r="CE238" s="1">
        <v>0</v>
      </c>
      <c r="CF238" s="1">
        <v>0</v>
      </c>
      <c r="CG238" s="1">
        <v>0</v>
      </c>
      <c r="CH238" s="1">
        <v>3.7999999999999999E-2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1.4E-2</v>
      </c>
      <c r="CV238" s="1">
        <v>0</v>
      </c>
      <c r="CW238" s="1">
        <v>0</v>
      </c>
      <c r="CX238" s="1">
        <v>0</v>
      </c>
      <c r="CY238" s="1">
        <v>0.154</v>
      </c>
      <c r="CZ238" s="1">
        <v>0</v>
      </c>
      <c r="DA238" s="1">
        <v>4.0000000000000001E-3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0</v>
      </c>
      <c r="FB238" s="1">
        <v>0</v>
      </c>
      <c r="FC238" s="1">
        <v>0</v>
      </c>
      <c r="FD238" s="1">
        <v>0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1">
        <v>0</v>
      </c>
      <c r="GP238" s="1">
        <v>0</v>
      </c>
      <c r="GQ238" s="1">
        <v>0</v>
      </c>
      <c r="GR238" s="1">
        <v>0</v>
      </c>
      <c r="GS238" s="1">
        <v>0</v>
      </c>
      <c r="GT238" s="1">
        <v>0</v>
      </c>
      <c r="GU238" s="1">
        <v>0</v>
      </c>
      <c r="GV238" s="1">
        <v>0</v>
      </c>
      <c r="GW238" s="1">
        <v>0</v>
      </c>
      <c r="GX238" s="1">
        <v>0</v>
      </c>
      <c r="GY238" s="1">
        <v>0</v>
      </c>
      <c r="GZ238" s="1">
        <v>0</v>
      </c>
      <c r="HA238" s="1">
        <v>0</v>
      </c>
      <c r="HB238" s="1">
        <v>0</v>
      </c>
      <c r="HC238" s="1">
        <v>0</v>
      </c>
      <c r="HD238" s="1">
        <v>0</v>
      </c>
      <c r="HE238" s="1">
        <v>0</v>
      </c>
      <c r="HF238" s="1">
        <v>0</v>
      </c>
      <c r="HG238" s="1">
        <v>0</v>
      </c>
      <c r="HH238" s="1">
        <v>0</v>
      </c>
      <c r="HI238" s="1">
        <v>0</v>
      </c>
      <c r="HJ238" s="1">
        <v>0</v>
      </c>
      <c r="HK238" s="1">
        <v>0</v>
      </c>
      <c r="HL238" s="1">
        <v>0</v>
      </c>
      <c r="HM238" s="1">
        <v>0</v>
      </c>
      <c r="HN238" s="1">
        <v>0</v>
      </c>
      <c r="HO238" s="1">
        <v>0</v>
      </c>
      <c r="HP238" s="1">
        <v>0</v>
      </c>
      <c r="HQ238" s="1">
        <v>0</v>
      </c>
      <c r="HR238" s="1">
        <v>0</v>
      </c>
      <c r="HS238" s="1">
        <v>0</v>
      </c>
      <c r="HT238" s="1">
        <v>0</v>
      </c>
      <c r="HU238" s="1">
        <v>0</v>
      </c>
      <c r="HV238" s="1">
        <v>0</v>
      </c>
      <c r="HW238" s="1">
        <v>0</v>
      </c>
      <c r="HX238" s="1">
        <v>0</v>
      </c>
    </row>
    <row r="239" spans="1:232" x14ac:dyDescent="0.25">
      <c r="B239" t="s">
        <v>164</v>
      </c>
      <c r="C239" t="s">
        <v>45</v>
      </c>
      <c r="D239" s="1">
        <v>0</v>
      </c>
      <c r="E239" s="1">
        <v>0</v>
      </c>
      <c r="F239" s="1">
        <v>0.55000000000000004</v>
      </c>
      <c r="G239" s="1">
        <v>0</v>
      </c>
      <c r="H239" s="1">
        <v>0</v>
      </c>
      <c r="I239" s="1">
        <v>0</v>
      </c>
      <c r="J239" s="1">
        <v>0</v>
      </c>
      <c r="K239" s="1">
        <v>0.439</v>
      </c>
      <c r="L239" s="1">
        <v>0</v>
      </c>
      <c r="M239" s="1">
        <v>0.126</v>
      </c>
      <c r="N239" s="1">
        <v>0.159</v>
      </c>
      <c r="O239" s="1">
        <v>4.9000000000000002E-2</v>
      </c>
      <c r="P239" s="1">
        <v>0</v>
      </c>
      <c r="Q239" s="1">
        <v>9.5000000000000001E-2</v>
      </c>
      <c r="R239" s="1">
        <v>0</v>
      </c>
      <c r="S239" s="1">
        <v>0</v>
      </c>
      <c r="T239" s="1">
        <v>3.5000000000000003E-2</v>
      </c>
      <c r="U239" s="1">
        <v>1.7000000000000001E-2</v>
      </c>
      <c r="V239" s="1">
        <v>7.0000000000000007E-2</v>
      </c>
      <c r="W239" s="1">
        <v>0</v>
      </c>
      <c r="X239" s="1">
        <v>9.8000000000000004E-2</v>
      </c>
      <c r="Y239" s="1">
        <v>1.7999999999999999E-2</v>
      </c>
      <c r="Z239" s="1">
        <v>0</v>
      </c>
      <c r="AA239" s="1">
        <v>0</v>
      </c>
      <c r="AB239" s="1">
        <v>0</v>
      </c>
      <c r="AC239" s="1">
        <v>0.03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0.19700000000000001</v>
      </c>
      <c r="AL239" s="1">
        <v>0</v>
      </c>
      <c r="AM239" s="1">
        <v>0</v>
      </c>
      <c r="AN239" s="1">
        <v>0.157</v>
      </c>
      <c r="AO239" s="1">
        <v>0</v>
      </c>
      <c r="AP239" s="1">
        <v>0</v>
      </c>
      <c r="AQ239" s="1">
        <v>0.156</v>
      </c>
      <c r="AR239" s="1">
        <v>0</v>
      </c>
      <c r="AS239" s="1">
        <v>0</v>
      </c>
      <c r="AT239" s="1">
        <v>0</v>
      </c>
      <c r="AU239" s="1">
        <v>1.2999999999999999E-2</v>
      </c>
      <c r="AV239" s="1">
        <v>0</v>
      </c>
      <c r="AW239" s="1">
        <v>0.39700000000000002</v>
      </c>
      <c r="AX239" s="1">
        <v>0</v>
      </c>
      <c r="AY239" s="1">
        <v>1.4E-2</v>
      </c>
      <c r="AZ239" s="1">
        <v>6.2869999999999999</v>
      </c>
      <c r="BA239" s="1">
        <v>4.6639999999999997</v>
      </c>
      <c r="BB239" s="1">
        <v>0</v>
      </c>
      <c r="BC239" s="1">
        <v>0.39700000000000002</v>
      </c>
      <c r="BD239" s="1">
        <v>0.376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35.356000000000002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0</v>
      </c>
      <c r="FB239" s="1">
        <v>0</v>
      </c>
      <c r="FC239" s="1">
        <v>0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1">
        <v>0</v>
      </c>
      <c r="GP239" s="1">
        <v>0</v>
      </c>
      <c r="GQ239" s="1">
        <v>0</v>
      </c>
      <c r="GR239" s="1">
        <v>0</v>
      </c>
      <c r="GS239" s="1">
        <v>0</v>
      </c>
      <c r="GT239" s="1">
        <v>0</v>
      </c>
      <c r="GU239" s="1">
        <v>0</v>
      </c>
      <c r="GV239" s="1">
        <v>0</v>
      </c>
      <c r="GW239" s="1">
        <v>0</v>
      </c>
      <c r="GX239" s="1">
        <v>0</v>
      </c>
      <c r="GY239" s="1">
        <v>0</v>
      </c>
      <c r="GZ239" s="1">
        <v>0</v>
      </c>
      <c r="HA239" s="1">
        <v>0</v>
      </c>
      <c r="HB239" s="1">
        <v>0</v>
      </c>
      <c r="HC239" s="1">
        <v>0</v>
      </c>
      <c r="HD239" s="1">
        <v>0</v>
      </c>
      <c r="HE239" s="1">
        <v>0</v>
      </c>
      <c r="HF239" s="1">
        <v>0</v>
      </c>
      <c r="HG239" s="1">
        <v>0</v>
      </c>
      <c r="HH239" s="1">
        <v>0</v>
      </c>
      <c r="HI239" s="1">
        <v>0</v>
      </c>
      <c r="HJ239" s="1">
        <v>0</v>
      </c>
      <c r="HK239" s="1">
        <v>0</v>
      </c>
      <c r="HL239" s="1">
        <v>0</v>
      </c>
      <c r="HM239" s="1">
        <v>0</v>
      </c>
      <c r="HN239" s="1">
        <v>0</v>
      </c>
      <c r="HO239" s="1">
        <v>0</v>
      </c>
      <c r="HP239" s="1">
        <v>0</v>
      </c>
      <c r="HQ239" s="1">
        <v>0</v>
      </c>
      <c r="HR239" s="1">
        <v>0</v>
      </c>
      <c r="HS239" s="1">
        <v>0</v>
      </c>
      <c r="HT239" s="1">
        <v>0</v>
      </c>
      <c r="HU239" s="1">
        <v>0</v>
      </c>
      <c r="HV239" s="1">
        <v>0</v>
      </c>
      <c r="HW239" s="1">
        <v>0</v>
      </c>
      <c r="HX239" s="1">
        <v>0</v>
      </c>
    </row>
    <row r="240" spans="1:232" x14ac:dyDescent="0.25">
      <c r="B240" t="s">
        <v>165</v>
      </c>
      <c r="C240" t="s">
        <v>46</v>
      </c>
      <c r="D240" s="1">
        <v>2.5750000000000002</v>
      </c>
      <c r="E240" s="1">
        <v>0</v>
      </c>
      <c r="F240" s="1">
        <v>1.853</v>
      </c>
      <c r="G240" s="1">
        <v>0.84399999999999997</v>
      </c>
      <c r="H240" s="1">
        <v>0.11899999999999999</v>
      </c>
      <c r="I240" s="1">
        <v>0.05</v>
      </c>
      <c r="J240" s="1">
        <v>4.9000000000000002E-2</v>
      </c>
      <c r="K240" s="1">
        <v>2.879</v>
      </c>
      <c r="L240" s="1">
        <v>29.949000000000002</v>
      </c>
      <c r="M240" s="1">
        <v>19.102</v>
      </c>
      <c r="N240" s="1">
        <v>11.101000000000001</v>
      </c>
      <c r="O240" s="1">
        <v>2.6030000000000002</v>
      </c>
      <c r="P240" s="1">
        <v>0</v>
      </c>
      <c r="Q240" s="1">
        <v>15.468999999999999</v>
      </c>
      <c r="R240" s="1">
        <v>0.251</v>
      </c>
      <c r="S240" s="1">
        <v>14.33</v>
      </c>
      <c r="T240" s="1">
        <v>2.8239999999999998</v>
      </c>
      <c r="U240" s="1">
        <v>3.9009999999999998</v>
      </c>
      <c r="V240" s="1">
        <v>4.5199999999999996</v>
      </c>
      <c r="W240" s="1">
        <v>3.9649999999999999</v>
      </c>
      <c r="X240" s="1">
        <v>4.54</v>
      </c>
      <c r="Y240" s="1">
        <v>10.343</v>
      </c>
      <c r="Z240" s="1">
        <v>4.5759999999999996</v>
      </c>
      <c r="AA240" s="1">
        <v>2.9510000000000001</v>
      </c>
      <c r="AB240" s="1">
        <v>7.0709999999999997</v>
      </c>
      <c r="AC240" s="1">
        <v>0.03</v>
      </c>
      <c r="AD240" s="1">
        <v>2.5000000000000001E-2</v>
      </c>
      <c r="AE240" s="1">
        <v>0.46700000000000003</v>
      </c>
      <c r="AF240" s="1">
        <v>8.0000000000000002E-3</v>
      </c>
      <c r="AG240" s="1">
        <v>8.5000000000000006E-2</v>
      </c>
      <c r="AH240" s="1">
        <v>0</v>
      </c>
      <c r="AI240" s="1">
        <v>0.71</v>
      </c>
      <c r="AJ240" s="1">
        <v>2.7570000000000001</v>
      </c>
      <c r="AK240" s="1">
        <v>4.6079999999999997</v>
      </c>
      <c r="AL240" s="1">
        <v>4.8099999999999996</v>
      </c>
      <c r="AM240" s="1">
        <v>0.79300000000000004</v>
      </c>
      <c r="AN240" s="1">
        <v>10440.832</v>
      </c>
      <c r="AO240" s="1">
        <v>0.49299999999999999</v>
      </c>
      <c r="AP240" s="1">
        <v>0.13100000000000001</v>
      </c>
      <c r="AQ240" s="1">
        <v>120.626</v>
      </c>
      <c r="AR240" s="1">
        <v>0.89400000000000002</v>
      </c>
      <c r="AS240" s="1">
        <v>13.587999999999999</v>
      </c>
      <c r="AT240" s="1">
        <v>1.367</v>
      </c>
      <c r="AU240" s="1">
        <v>20.024999999999999</v>
      </c>
      <c r="AV240" s="1">
        <v>7.3330000000000002</v>
      </c>
      <c r="AW240" s="1">
        <v>6.2519999999999998</v>
      </c>
      <c r="AX240" s="1">
        <v>12.875</v>
      </c>
      <c r="AY240" s="1">
        <v>4.05</v>
      </c>
      <c r="AZ240" s="1">
        <v>10.382</v>
      </c>
      <c r="BA240" s="1">
        <v>91.355999999999995</v>
      </c>
      <c r="BB240" s="1">
        <v>1.6359999999999999</v>
      </c>
      <c r="BC240" s="1">
        <v>8.66</v>
      </c>
      <c r="BD240" s="1">
        <v>3.956</v>
      </c>
      <c r="BE240" s="1">
        <v>5.8239999999999998</v>
      </c>
      <c r="BF240" s="1">
        <v>3.0219999999999998</v>
      </c>
      <c r="BG240" s="1">
        <v>1.9350000000000001</v>
      </c>
      <c r="BH240" s="1">
        <v>1.6160000000000001</v>
      </c>
      <c r="BI240" s="1">
        <v>1.927</v>
      </c>
      <c r="BJ240" s="1">
        <v>1.232</v>
      </c>
      <c r="BK240" s="1">
        <v>0.75</v>
      </c>
      <c r="BL240" s="1">
        <v>0.7</v>
      </c>
      <c r="BM240" s="1">
        <v>1.863</v>
      </c>
      <c r="BN240" s="1">
        <v>0.74</v>
      </c>
      <c r="BO240" s="1">
        <v>0.38300000000000001</v>
      </c>
      <c r="BP240" s="1">
        <v>137.68799999999999</v>
      </c>
      <c r="BQ240" s="1">
        <v>0.23599999999999999</v>
      </c>
      <c r="BR240" s="1">
        <v>3.415</v>
      </c>
      <c r="BS240" s="1">
        <v>0</v>
      </c>
      <c r="BT240" s="1">
        <v>1.27</v>
      </c>
      <c r="BU240" s="1">
        <v>9.8879999999999999</v>
      </c>
      <c r="BV240" s="1">
        <v>17.559999999999999</v>
      </c>
      <c r="BW240" s="1">
        <v>0</v>
      </c>
      <c r="BX240" s="1">
        <v>8.7059999999999995</v>
      </c>
      <c r="BY240" s="1">
        <v>2115.5010000000002</v>
      </c>
      <c r="BZ240" s="1">
        <v>4.9660000000000002</v>
      </c>
      <c r="CA240" s="1">
        <v>3.4790000000000001</v>
      </c>
      <c r="CB240" s="1">
        <v>53.719000000000001</v>
      </c>
      <c r="CC240" s="1">
        <v>61.411999999999999</v>
      </c>
      <c r="CD240" s="1">
        <v>0.96</v>
      </c>
      <c r="CE240" s="1">
        <v>1.462</v>
      </c>
      <c r="CF240" s="1">
        <v>0.69699999999999995</v>
      </c>
      <c r="CG240" s="1">
        <v>37.070999999999998</v>
      </c>
      <c r="CH240" s="1">
        <v>7.8819999999999997</v>
      </c>
      <c r="CI240" s="1">
        <v>1.149</v>
      </c>
      <c r="CJ240" s="1">
        <v>1.097</v>
      </c>
      <c r="CK240" s="1">
        <v>0</v>
      </c>
      <c r="CL240" s="1">
        <v>0</v>
      </c>
      <c r="CM240" s="1">
        <v>4.3310000000000004</v>
      </c>
      <c r="CN240" s="1">
        <v>0</v>
      </c>
      <c r="CO240" s="1">
        <v>0.377</v>
      </c>
      <c r="CP240" s="1">
        <v>8.5999999999999993E-2</v>
      </c>
      <c r="CQ240" s="1">
        <v>0.438</v>
      </c>
      <c r="CR240" s="1">
        <v>2.9569999999999999</v>
      </c>
      <c r="CS240" s="1">
        <v>0.55900000000000005</v>
      </c>
      <c r="CT240" s="1">
        <v>3.4470000000000001</v>
      </c>
      <c r="CU240" s="1">
        <v>15.77</v>
      </c>
      <c r="CV240" s="1">
        <v>0</v>
      </c>
      <c r="CW240" s="1">
        <v>4.1849999999999996</v>
      </c>
      <c r="CX240" s="1">
        <v>0</v>
      </c>
      <c r="CY240" s="1">
        <v>7.319</v>
      </c>
      <c r="CZ240" s="1">
        <v>5.5309999999999997</v>
      </c>
      <c r="DA240" s="1">
        <v>1.43</v>
      </c>
      <c r="DB240" s="1">
        <v>4.6379999999999999</v>
      </c>
      <c r="DC240" s="1">
        <v>3.5470000000000002</v>
      </c>
      <c r="DD240" s="1">
        <v>0.63300000000000001</v>
      </c>
      <c r="DE240" s="1">
        <v>11.081</v>
      </c>
      <c r="DF240" s="1">
        <v>7.5970000000000004</v>
      </c>
      <c r="DG240" s="1">
        <v>0.248</v>
      </c>
      <c r="DH240" s="1">
        <v>1.206</v>
      </c>
      <c r="DI240" s="1">
        <v>0.46400000000000002</v>
      </c>
      <c r="DJ240" s="1">
        <v>2.153</v>
      </c>
      <c r="DK240" s="1">
        <v>0.69299999999999995</v>
      </c>
      <c r="DL240" s="1">
        <v>1.7170000000000001</v>
      </c>
      <c r="DM240" s="1">
        <v>1.0649999999999999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1">
        <v>0</v>
      </c>
      <c r="GP240" s="1">
        <v>0</v>
      </c>
      <c r="GQ240" s="1">
        <v>0</v>
      </c>
      <c r="GR240" s="1">
        <v>0</v>
      </c>
      <c r="GS240" s="1">
        <v>0</v>
      </c>
      <c r="GT240" s="1">
        <v>0</v>
      </c>
      <c r="GU240" s="1">
        <v>0</v>
      </c>
      <c r="GV240" s="1">
        <v>0</v>
      </c>
      <c r="GW240" s="1">
        <v>0</v>
      </c>
      <c r="GX240" s="1">
        <v>0</v>
      </c>
      <c r="GY240" s="1">
        <v>0</v>
      </c>
      <c r="GZ240" s="1">
        <v>0</v>
      </c>
      <c r="HA240" s="1">
        <v>0</v>
      </c>
      <c r="HB240" s="1">
        <v>0</v>
      </c>
      <c r="HC240" s="1">
        <v>0</v>
      </c>
      <c r="HD240" s="1">
        <v>0</v>
      </c>
      <c r="HE240" s="1">
        <v>0</v>
      </c>
      <c r="HF240" s="1">
        <v>0</v>
      </c>
      <c r="HG240" s="1">
        <v>0</v>
      </c>
      <c r="HH240" s="1">
        <v>0</v>
      </c>
      <c r="HI240" s="1">
        <v>0</v>
      </c>
      <c r="HJ240" s="1">
        <v>0</v>
      </c>
      <c r="HK240" s="1">
        <v>0</v>
      </c>
      <c r="HL240" s="1">
        <v>0</v>
      </c>
      <c r="HM240" s="1">
        <v>0</v>
      </c>
      <c r="HN240" s="1">
        <v>0</v>
      </c>
      <c r="HO240" s="1">
        <v>0</v>
      </c>
      <c r="HP240" s="1">
        <v>0</v>
      </c>
      <c r="HQ240" s="1">
        <v>0</v>
      </c>
      <c r="HR240" s="1">
        <v>0</v>
      </c>
      <c r="HS240" s="1">
        <v>0</v>
      </c>
      <c r="HT240" s="1">
        <v>0</v>
      </c>
      <c r="HU240" s="1">
        <v>0</v>
      </c>
      <c r="HV240" s="1">
        <v>0</v>
      </c>
      <c r="HW240" s="1">
        <v>0</v>
      </c>
      <c r="HX240" s="1">
        <v>0</v>
      </c>
    </row>
    <row r="241" spans="2:232" x14ac:dyDescent="0.25">
      <c r="B241" t="s">
        <v>166</v>
      </c>
      <c r="C241" t="s">
        <v>47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0.67100000000000004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179.56800000000001</v>
      </c>
      <c r="BA241" s="1">
        <v>15.208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1">
        <v>0</v>
      </c>
      <c r="GP241" s="1">
        <v>0</v>
      </c>
      <c r="GQ241" s="1">
        <v>0</v>
      </c>
      <c r="GR241" s="1">
        <v>0</v>
      </c>
      <c r="GS241" s="1">
        <v>0</v>
      </c>
      <c r="GT241" s="1">
        <v>0</v>
      </c>
      <c r="GU241" s="1">
        <v>0</v>
      </c>
      <c r="GV241" s="1">
        <v>0</v>
      </c>
      <c r="GW241" s="1">
        <v>0</v>
      </c>
      <c r="GX241" s="1">
        <v>0</v>
      </c>
      <c r="GY241" s="1">
        <v>0</v>
      </c>
      <c r="GZ241" s="1">
        <v>0</v>
      </c>
      <c r="HA241" s="1">
        <v>0</v>
      </c>
      <c r="HB241" s="1">
        <v>0</v>
      </c>
      <c r="HC241" s="1">
        <v>0</v>
      </c>
      <c r="HD241" s="1">
        <v>0</v>
      </c>
      <c r="HE241" s="1">
        <v>0</v>
      </c>
      <c r="HF241" s="1">
        <v>0</v>
      </c>
      <c r="HG241" s="1">
        <v>0</v>
      </c>
      <c r="HH241" s="1">
        <v>0</v>
      </c>
      <c r="HI241" s="1">
        <v>0</v>
      </c>
      <c r="HJ241" s="1">
        <v>0</v>
      </c>
      <c r="HK241" s="1">
        <v>0</v>
      </c>
      <c r="HL241" s="1">
        <v>0</v>
      </c>
      <c r="HM241" s="1">
        <v>0</v>
      </c>
      <c r="HN241" s="1">
        <v>0</v>
      </c>
      <c r="HO241" s="1">
        <v>0</v>
      </c>
      <c r="HP241" s="1">
        <v>0</v>
      </c>
      <c r="HQ241" s="1">
        <v>0</v>
      </c>
      <c r="HR241" s="1">
        <v>0</v>
      </c>
      <c r="HS241" s="1">
        <v>0</v>
      </c>
      <c r="HT241" s="1">
        <v>0</v>
      </c>
      <c r="HU241" s="1">
        <v>0</v>
      </c>
      <c r="HV241" s="1">
        <v>0</v>
      </c>
      <c r="HW241" s="1">
        <v>0</v>
      </c>
      <c r="HX241" s="1">
        <v>0</v>
      </c>
    </row>
    <row r="242" spans="2:232" x14ac:dyDescent="0.25">
      <c r="B242" t="s">
        <v>167</v>
      </c>
      <c r="C242" t="s">
        <v>48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9.1210000000000004</v>
      </c>
      <c r="AR242" s="1">
        <v>2.4E-2</v>
      </c>
      <c r="AS242" s="1">
        <v>0</v>
      </c>
      <c r="AT242" s="1">
        <v>0</v>
      </c>
      <c r="AU242" s="1">
        <v>2E-3</v>
      </c>
      <c r="AV242" s="1">
        <v>0.52900000000000003</v>
      </c>
      <c r="AW242" s="1">
        <v>0.29099999999999998</v>
      </c>
      <c r="AX242" s="1">
        <v>0.51100000000000001</v>
      </c>
      <c r="AY242" s="1">
        <v>0.36799999999999999</v>
      </c>
      <c r="AZ242" s="1">
        <v>23.879000000000001</v>
      </c>
      <c r="BA242" s="1">
        <v>3588.7440000000001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2.298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1">
        <v>0</v>
      </c>
      <c r="GP242" s="1">
        <v>0</v>
      </c>
      <c r="GQ242" s="1">
        <v>0</v>
      </c>
      <c r="GR242" s="1">
        <v>0</v>
      </c>
      <c r="GS242" s="1">
        <v>0</v>
      </c>
      <c r="GT242" s="1">
        <v>0</v>
      </c>
      <c r="GU242" s="1">
        <v>0</v>
      </c>
      <c r="GV242" s="1">
        <v>0</v>
      </c>
      <c r="GW242" s="1">
        <v>0</v>
      </c>
      <c r="GX242" s="1">
        <v>0</v>
      </c>
      <c r="GY242" s="1">
        <v>0</v>
      </c>
      <c r="GZ242" s="1">
        <v>0</v>
      </c>
      <c r="HA242" s="1">
        <v>0</v>
      </c>
      <c r="HB242" s="1">
        <v>0</v>
      </c>
      <c r="HC242" s="1">
        <v>0</v>
      </c>
      <c r="HD242" s="1">
        <v>0</v>
      </c>
      <c r="HE242" s="1">
        <v>0</v>
      </c>
      <c r="HF242" s="1">
        <v>0</v>
      </c>
      <c r="HG242" s="1">
        <v>0</v>
      </c>
      <c r="HH242" s="1">
        <v>0</v>
      </c>
      <c r="HI242" s="1">
        <v>0</v>
      </c>
      <c r="HJ242" s="1">
        <v>0</v>
      </c>
      <c r="HK242" s="1">
        <v>0</v>
      </c>
      <c r="HL242" s="1">
        <v>0</v>
      </c>
      <c r="HM242" s="1">
        <v>0</v>
      </c>
      <c r="HN242" s="1">
        <v>0</v>
      </c>
      <c r="HO242" s="1">
        <v>0</v>
      </c>
      <c r="HP242" s="1">
        <v>0</v>
      </c>
      <c r="HQ242" s="1">
        <v>0</v>
      </c>
      <c r="HR242" s="1">
        <v>0</v>
      </c>
      <c r="HS242" s="1">
        <v>0</v>
      </c>
      <c r="HT242" s="1">
        <v>0</v>
      </c>
      <c r="HU242" s="1">
        <v>0</v>
      </c>
      <c r="HV242" s="1">
        <v>0</v>
      </c>
      <c r="HW242" s="1">
        <v>0</v>
      </c>
      <c r="HX242" s="1">
        <v>0</v>
      </c>
    </row>
    <row r="243" spans="2:232" x14ac:dyDescent="0.25">
      <c r="B243" t="s">
        <v>168</v>
      </c>
      <c r="C243" t="s">
        <v>49</v>
      </c>
      <c r="D243" s="1">
        <v>1.0669999999999999</v>
      </c>
      <c r="E243" s="1">
        <v>0.21299999999999999</v>
      </c>
      <c r="F243" s="1">
        <v>0.318</v>
      </c>
      <c r="G243" s="1">
        <v>0</v>
      </c>
      <c r="H243" s="1">
        <v>0</v>
      </c>
      <c r="I243" s="1">
        <v>0</v>
      </c>
      <c r="J243" s="1">
        <v>0</v>
      </c>
      <c r="K243" s="1">
        <v>23.45</v>
      </c>
      <c r="L243" s="1">
        <v>27.3</v>
      </c>
      <c r="M243" s="1">
        <v>20.14</v>
      </c>
      <c r="N243" s="1">
        <v>17.731999999999999</v>
      </c>
      <c r="O243" s="1">
        <v>5.0410000000000004</v>
      </c>
      <c r="P243" s="1">
        <v>0</v>
      </c>
      <c r="Q243" s="1">
        <v>0</v>
      </c>
      <c r="R243" s="1">
        <v>1E-3</v>
      </c>
      <c r="S243" s="1">
        <v>0</v>
      </c>
      <c r="T243" s="1">
        <v>0.01</v>
      </c>
      <c r="U243" s="1">
        <v>4.0000000000000001E-3</v>
      </c>
      <c r="V243" s="1">
        <v>2.1000000000000001E-2</v>
      </c>
      <c r="W243" s="1">
        <v>1.6E-2</v>
      </c>
      <c r="X243" s="1">
        <v>0.105</v>
      </c>
      <c r="Y243" s="1">
        <v>4.2539999999999996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1.532</v>
      </c>
      <c r="AO243" s="1">
        <v>0.01</v>
      </c>
      <c r="AP243" s="1">
        <v>0</v>
      </c>
      <c r="AQ243" s="1">
        <v>16.606999999999999</v>
      </c>
      <c r="AR243" s="1">
        <v>1.0999999999999999E-2</v>
      </c>
      <c r="AS243" s="1">
        <v>0.111</v>
      </c>
      <c r="AT243" s="1">
        <v>2.3E-2</v>
      </c>
      <c r="AU243" s="1">
        <v>51.642000000000003</v>
      </c>
      <c r="AV243" s="1">
        <v>15.898</v>
      </c>
      <c r="AW243" s="1">
        <v>70.033000000000001</v>
      </c>
      <c r="AX243" s="1">
        <v>4.484</v>
      </c>
      <c r="AY243" s="1">
        <v>17.84</v>
      </c>
      <c r="AZ243" s="1">
        <v>11.144</v>
      </c>
      <c r="BA243" s="1">
        <v>4.6349999999999998</v>
      </c>
      <c r="BB243" s="1">
        <v>8.01</v>
      </c>
      <c r="BC243" s="1">
        <v>2.14</v>
      </c>
      <c r="BD243" s="1">
        <v>3.9369999999999998</v>
      </c>
      <c r="BE243" s="1">
        <v>11.782</v>
      </c>
      <c r="BF243" s="1">
        <v>0.114</v>
      </c>
      <c r="BG243" s="1">
        <v>0.38800000000000001</v>
      </c>
      <c r="BH243" s="1">
        <v>0.48199999999999998</v>
      </c>
      <c r="BI243" s="1">
        <v>0</v>
      </c>
      <c r="BJ243" s="1">
        <v>5.0999999999999997E-2</v>
      </c>
      <c r="BK243" s="1">
        <v>0.65300000000000002</v>
      </c>
      <c r="BL243" s="1">
        <v>0.189</v>
      </c>
      <c r="BM243" s="1">
        <v>0.80500000000000005</v>
      </c>
      <c r="BN243" s="1">
        <v>2E-3</v>
      </c>
      <c r="BO243" s="1">
        <v>6.4560000000000004</v>
      </c>
      <c r="BP243" s="1">
        <v>0</v>
      </c>
      <c r="BQ243" s="1">
        <v>0</v>
      </c>
      <c r="BR243" s="1">
        <v>0</v>
      </c>
      <c r="BS243" s="1">
        <v>20.608000000000001</v>
      </c>
      <c r="BT243" s="1">
        <v>0</v>
      </c>
      <c r="BU243" s="1">
        <v>0.42399999999999999</v>
      </c>
      <c r="BV243" s="1">
        <v>0.51200000000000001</v>
      </c>
      <c r="BW243" s="1">
        <v>0.47399999999999998</v>
      </c>
      <c r="BX243" s="1">
        <v>12.347</v>
      </c>
      <c r="BY243" s="1">
        <v>0</v>
      </c>
      <c r="BZ243" s="1">
        <v>27.09</v>
      </c>
      <c r="CA243" s="1">
        <v>0.74399999999999999</v>
      </c>
      <c r="CB243" s="1">
        <v>1.4079999999999999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0.56000000000000005</v>
      </c>
      <c r="CO243" s="1">
        <v>0</v>
      </c>
      <c r="CP243" s="1">
        <v>0</v>
      </c>
      <c r="CQ243" s="1">
        <v>0</v>
      </c>
      <c r="CR243" s="1">
        <v>0.98299999999999998</v>
      </c>
      <c r="CS243" s="1">
        <v>0.121</v>
      </c>
      <c r="CT243" s="1">
        <v>0</v>
      </c>
      <c r="CU243" s="1">
        <v>3.3330000000000002</v>
      </c>
      <c r="CV243" s="1">
        <v>0</v>
      </c>
      <c r="CW243" s="1">
        <v>0.76500000000000001</v>
      </c>
      <c r="CX243" s="1">
        <v>0.316</v>
      </c>
      <c r="CY243" s="1">
        <v>0</v>
      </c>
      <c r="CZ243" s="1">
        <v>0</v>
      </c>
      <c r="DA243" s="1">
        <v>0</v>
      </c>
      <c r="DB243" s="1">
        <v>0.84</v>
      </c>
      <c r="DC243" s="1">
        <v>0.215</v>
      </c>
      <c r="DD243" s="1">
        <v>0</v>
      </c>
      <c r="DE243" s="1">
        <v>3.169</v>
      </c>
      <c r="DF243" s="1">
        <v>2.5910000000000002</v>
      </c>
      <c r="DG243" s="1">
        <v>0</v>
      </c>
      <c r="DH243" s="1">
        <v>2.6419999999999999</v>
      </c>
      <c r="DI243" s="1">
        <v>3.4169999999999998</v>
      </c>
      <c r="DJ243" s="1">
        <v>0</v>
      </c>
      <c r="DK243" s="1">
        <v>0</v>
      </c>
      <c r="DL243" s="1">
        <v>6.8150000000000004</v>
      </c>
      <c r="DM243" s="1">
        <v>0.69399999999999995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1">
        <v>0</v>
      </c>
      <c r="GP243" s="1">
        <v>0</v>
      </c>
      <c r="GQ243" s="1">
        <v>0</v>
      </c>
      <c r="GR243" s="1">
        <v>0</v>
      </c>
      <c r="GS243" s="1">
        <v>0</v>
      </c>
      <c r="GT243" s="1">
        <v>0</v>
      </c>
      <c r="GU243" s="1">
        <v>0</v>
      </c>
      <c r="GV243" s="1">
        <v>0</v>
      </c>
      <c r="GW243" s="1">
        <v>0</v>
      </c>
      <c r="GX243" s="1">
        <v>0</v>
      </c>
      <c r="GY243" s="1">
        <v>0</v>
      </c>
      <c r="GZ243" s="1">
        <v>0</v>
      </c>
      <c r="HA243" s="1">
        <v>0</v>
      </c>
      <c r="HB243" s="1">
        <v>0</v>
      </c>
      <c r="HC243" s="1">
        <v>0</v>
      </c>
      <c r="HD243" s="1">
        <v>0</v>
      </c>
      <c r="HE243" s="1">
        <v>0</v>
      </c>
      <c r="HF243" s="1">
        <v>0</v>
      </c>
      <c r="HG243" s="1">
        <v>0</v>
      </c>
      <c r="HH243" s="1">
        <v>0</v>
      </c>
      <c r="HI243" s="1">
        <v>0</v>
      </c>
      <c r="HJ243" s="1">
        <v>0</v>
      </c>
      <c r="HK243" s="1">
        <v>0</v>
      </c>
      <c r="HL243" s="1">
        <v>0</v>
      </c>
      <c r="HM243" s="1">
        <v>0</v>
      </c>
      <c r="HN243" s="1">
        <v>0</v>
      </c>
      <c r="HO243" s="1">
        <v>0</v>
      </c>
      <c r="HP243" s="1">
        <v>0</v>
      </c>
      <c r="HQ243" s="1">
        <v>0</v>
      </c>
      <c r="HR243" s="1">
        <v>0</v>
      </c>
      <c r="HS243" s="1">
        <v>0</v>
      </c>
      <c r="HT243" s="1">
        <v>0</v>
      </c>
      <c r="HU243" s="1">
        <v>0</v>
      </c>
      <c r="HV243" s="1">
        <v>0</v>
      </c>
      <c r="HW243" s="1">
        <v>0</v>
      </c>
      <c r="HX243" s="1">
        <v>0</v>
      </c>
    </row>
    <row r="244" spans="2:232" x14ac:dyDescent="0.25">
      <c r="B244" t="s">
        <v>169</v>
      </c>
      <c r="C244" t="s">
        <v>50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175.77099999999999</v>
      </c>
      <c r="L244" s="1">
        <v>24.06</v>
      </c>
      <c r="M244" s="1">
        <v>86.846000000000004</v>
      </c>
      <c r="N244" s="1">
        <v>95.822000000000003</v>
      </c>
      <c r="O244" s="1">
        <v>14.726000000000001</v>
      </c>
      <c r="P244" s="1">
        <v>1.7749999999999999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1">
        <v>0</v>
      </c>
      <c r="GP244" s="1">
        <v>0</v>
      </c>
      <c r="GQ244" s="1">
        <v>0</v>
      </c>
      <c r="GR244" s="1">
        <v>0</v>
      </c>
      <c r="GS244" s="1">
        <v>0</v>
      </c>
      <c r="GT244" s="1">
        <v>0</v>
      </c>
      <c r="GU244" s="1">
        <v>0</v>
      </c>
      <c r="GV244" s="1">
        <v>0</v>
      </c>
      <c r="GW244" s="1">
        <v>0</v>
      </c>
      <c r="GX244" s="1">
        <v>0</v>
      </c>
      <c r="GY244" s="1">
        <v>0</v>
      </c>
      <c r="GZ244" s="1">
        <v>0</v>
      </c>
      <c r="HA244" s="1">
        <v>0</v>
      </c>
      <c r="HB244" s="1">
        <v>0</v>
      </c>
      <c r="HC244" s="1">
        <v>0</v>
      </c>
      <c r="HD244" s="1">
        <v>0</v>
      </c>
      <c r="HE244" s="1">
        <v>0</v>
      </c>
      <c r="HF244" s="1">
        <v>0</v>
      </c>
      <c r="HG244" s="1">
        <v>0</v>
      </c>
      <c r="HH244" s="1">
        <v>0</v>
      </c>
      <c r="HI244" s="1">
        <v>0</v>
      </c>
      <c r="HJ244" s="1">
        <v>0</v>
      </c>
      <c r="HK244" s="1">
        <v>0</v>
      </c>
      <c r="HL244" s="1">
        <v>0</v>
      </c>
      <c r="HM244" s="1">
        <v>0</v>
      </c>
      <c r="HN244" s="1">
        <v>0</v>
      </c>
      <c r="HO244" s="1">
        <v>0</v>
      </c>
      <c r="HP244" s="1">
        <v>0</v>
      </c>
      <c r="HQ244" s="1">
        <v>0</v>
      </c>
      <c r="HR244" s="1">
        <v>0</v>
      </c>
      <c r="HS244" s="1">
        <v>0</v>
      </c>
      <c r="HT244" s="1">
        <v>0</v>
      </c>
      <c r="HU244" s="1">
        <v>0</v>
      </c>
      <c r="HV244" s="1">
        <v>0</v>
      </c>
      <c r="HW244" s="1">
        <v>0</v>
      </c>
      <c r="HX244" s="1">
        <v>0</v>
      </c>
    </row>
    <row r="245" spans="2:232" x14ac:dyDescent="0.25">
      <c r="B245" t="s">
        <v>170</v>
      </c>
      <c r="C245" t="s">
        <v>51</v>
      </c>
      <c r="D245" s="1">
        <v>0.34200000000000003</v>
      </c>
      <c r="E245" s="1">
        <v>0.17299999999999999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139.02099999999999</v>
      </c>
      <c r="R245" s="1">
        <v>0.01</v>
      </c>
      <c r="S245" s="1">
        <v>3.0000000000000001E-3</v>
      </c>
      <c r="T245" s="1">
        <v>1.319</v>
      </c>
      <c r="U245" s="1">
        <v>4.4610000000000003</v>
      </c>
      <c r="V245" s="1">
        <v>1.6E-2</v>
      </c>
      <c r="W245" s="1">
        <v>30.001000000000001</v>
      </c>
      <c r="X245" s="1">
        <v>9.1999999999999998E-2</v>
      </c>
      <c r="Y245" s="1">
        <v>35.329000000000001</v>
      </c>
      <c r="Z245" s="1">
        <v>0.19700000000000001</v>
      </c>
      <c r="AA245" s="1">
        <v>2.1999999999999999E-2</v>
      </c>
      <c r="AB245" s="1">
        <v>0.17699999999999999</v>
      </c>
      <c r="AC245" s="1">
        <v>0</v>
      </c>
      <c r="AD245" s="1">
        <v>0</v>
      </c>
      <c r="AE245" s="1">
        <v>0.13500000000000001</v>
      </c>
      <c r="AF245" s="1">
        <v>0</v>
      </c>
      <c r="AG245" s="1">
        <v>1.9E-2</v>
      </c>
      <c r="AH245" s="1">
        <v>1.4E-2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0.95699999999999996</v>
      </c>
      <c r="AP245" s="1">
        <v>0.40699999999999997</v>
      </c>
      <c r="AQ245" s="1">
        <v>22.562000000000001</v>
      </c>
      <c r="AR245" s="1">
        <v>6.32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2.5000000000000001E-2</v>
      </c>
      <c r="BK245" s="1">
        <v>0.06</v>
      </c>
      <c r="BL245" s="1">
        <v>1.6E-2</v>
      </c>
      <c r="BM245" s="1">
        <v>0.105</v>
      </c>
      <c r="BN245" s="1">
        <v>0</v>
      </c>
      <c r="BO245" s="1">
        <v>1.2E-2</v>
      </c>
      <c r="BP245" s="1">
        <v>0</v>
      </c>
      <c r="BQ245" s="1">
        <v>0</v>
      </c>
      <c r="BR245" s="1">
        <v>0</v>
      </c>
      <c r="BS245" s="1">
        <v>4.9000000000000002E-2</v>
      </c>
      <c r="BT245" s="1">
        <v>0.114</v>
      </c>
      <c r="BU245" s="1">
        <v>0.121</v>
      </c>
      <c r="BV245" s="1">
        <v>0.48099999999999998</v>
      </c>
      <c r="BW245" s="1">
        <v>0.95199999999999996</v>
      </c>
      <c r="BX245" s="1">
        <v>3.536</v>
      </c>
      <c r="BY245" s="1">
        <v>21.434000000000001</v>
      </c>
      <c r="BZ245" s="1">
        <v>18.57</v>
      </c>
      <c r="CA245" s="1">
        <v>26.468</v>
      </c>
      <c r="CB245" s="1">
        <v>457.54899999999998</v>
      </c>
      <c r="CC245" s="1">
        <v>0</v>
      </c>
      <c r="CD245" s="1">
        <v>5.2999999999999999E-2</v>
      </c>
      <c r="CE245" s="1">
        <v>0</v>
      </c>
      <c r="CF245" s="1">
        <v>0</v>
      </c>
      <c r="CG245" s="1">
        <v>7.4999999999999997E-2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0.182</v>
      </c>
      <c r="CS245" s="1">
        <v>0</v>
      </c>
      <c r="CT245" s="1">
        <v>0</v>
      </c>
      <c r="CU245" s="1">
        <v>3.129</v>
      </c>
      <c r="CV245" s="1">
        <v>0</v>
      </c>
      <c r="CW245" s="1">
        <v>0.99299999999999999</v>
      </c>
      <c r="CX245" s="1">
        <v>0.42799999999999999</v>
      </c>
      <c r="CY245" s="1">
        <v>0</v>
      </c>
      <c r="CZ245" s="1">
        <v>0.22900000000000001</v>
      </c>
      <c r="DA245" s="1">
        <v>1.3620000000000001</v>
      </c>
      <c r="DB245" s="1">
        <v>3.2130000000000001</v>
      </c>
      <c r="DC245" s="1">
        <v>3.931</v>
      </c>
      <c r="DD245" s="1">
        <v>0.34</v>
      </c>
      <c r="DE245" s="1">
        <v>38.159999999999997</v>
      </c>
      <c r="DF245" s="1">
        <v>17.722999999999999</v>
      </c>
      <c r="DG245" s="1">
        <v>0.17899999999999999</v>
      </c>
      <c r="DH245" s="1">
        <v>0.184</v>
      </c>
      <c r="DI245" s="1">
        <v>0.83</v>
      </c>
      <c r="DJ245" s="1">
        <v>0.89700000000000002</v>
      </c>
      <c r="DK245" s="1">
        <v>1.4999999999999999E-2</v>
      </c>
      <c r="DL245" s="1">
        <v>0.45</v>
      </c>
      <c r="DM245" s="1">
        <v>1.399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0</v>
      </c>
      <c r="EQ245" s="1">
        <v>0</v>
      </c>
      <c r="ER245" s="1">
        <v>0</v>
      </c>
      <c r="ES245" s="1">
        <v>0</v>
      </c>
      <c r="ET245" s="1">
        <v>0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1">
        <v>0</v>
      </c>
      <c r="GP245" s="1">
        <v>0</v>
      </c>
      <c r="GQ245" s="1">
        <v>0</v>
      </c>
      <c r="GR245" s="1">
        <v>0</v>
      </c>
      <c r="GS245" s="1">
        <v>0</v>
      </c>
      <c r="GT245" s="1">
        <v>0</v>
      </c>
      <c r="GU245" s="1">
        <v>0</v>
      </c>
      <c r="GV245" s="1">
        <v>0</v>
      </c>
      <c r="GW245" s="1">
        <v>0</v>
      </c>
      <c r="GX245" s="1">
        <v>0</v>
      </c>
      <c r="GY245" s="1">
        <v>0</v>
      </c>
      <c r="GZ245" s="1">
        <v>0</v>
      </c>
      <c r="HA245" s="1">
        <v>0</v>
      </c>
      <c r="HB245" s="1">
        <v>0</v>
      </c>
      <c r="HC245" s="1">
        <v>0</v>
      </c>
      <c r="HD245" s="1">
        <v>0</v>
      </c>
      <c r="HE245" s="1">
        <v>0</v>
      </c>
      <c r="HF245" s="1">
        <v>0</v>
      </c>
      <c r="HG245" s="1">
        <v>0</v>
      </c>
      <c r="HH245" s="1">
        <v>0</v>
      </c>
      <c r="HI245" s="1">
        <v>0</v>
      </c>
      <c r="HJ245" s="1">
        <v>0</v>
      </c>
      <c r="HK245" s="1">
        <v>0</v>
      </c>
      <c r="HL245" s="1">
        <v>0</v>
      </c>
      <c r="HM245" s="1">
        <v>0</v>
      </c>
      <c r="HN245" s="1">
        <v>0</v>
      </c>
      <c r="HO245" s="1">
        <v>0</v>
      </c>
      <c r="HP245" s="1">
        <v>0</v>
      </c>
      <c r="HQ245" s="1">
        <v>0</v>
      </c>
      <c r="HR245" s="1">
        <v>0</v>
      </c>
      <c r="HS245" s="1">
        <v>0</v>
      </c>
      <c r="HT245" s="1">
        <v>0</v>
      </c>
      <c r="HU245" s="1">
        <v>0</v>
      </c>
      <c r="HV245" s="1">
        <v>0</v>
      </c>
      <c r="HW245" s="1">
        <v>0</v>
      </c>
      <c r="HX245" s="1">
        <v>0</v>
      </c>
    </row>
    <row r="246" spans="2:232" x14ac:dyDescent="0.25">
      <c r="B246" t="s">
        <v>171</v>
      </c>
      <c r="C246" t="s">
        <v>52</v>
      </c>
      <c r="D246" s="1">
        <v>0</v>
      </c>
      <c r="E246" s="1">
        <v>0</v>
      </c>
      <c r="F246" s="1">
        <v>0</v>
      </c>
      <c r="G246" s="1">
        <v>8.1609999999999996</v>
      </c>
      <c r="H246" s="1">
        <v>5.0000000000000001E-3</v>
      </c>
      <c r="I246" s="1">
        <v>3.4969999999999999</v>
      </c>
      <c r="J246" s="1">
        <v>3.8079999999999998</v>
      </c>
      <c r="K246" s="1">
        <v>1.3759999999999999</v>
      </c>
      <c r="L246" s="1">
        <v>0.59</v>
      </c>
      <c r="M246" s="1">
        <v>1.0640000000000001</v>
      </c>
      <c r="N246" s="1">
        <v>3.3460000000000001</v>
      </c>
      <c r="O246" s="1">
        <v>0</v>
      </c>
      <c r="P246" s="1">
        <v>1.248</v>
      </c>
      <c r="Q246" s="1">
        <v>7.0650000000000004</v>
      </c>
      <c r="R246" s="1">
        <v>3.05</v>
      </c>
      <c r="S246" s="1">
        <v>0.16200000000000001</v>
      </c>
      <c r="T246" s="1">
        <v>4.3999999999999997E-2</v>
      </c>
      <c r="U246" s="1">
        <v>3.0000000000000001E-3</v>
      </c>
      <c r="V246" s="1">
        <v>0.60199999999999998</v>
      </c>
      <c r="W246" s="1">
        <v>14.9</v>
      </c>
      <c r="X246" s="1">
        <v>1.395</v>
      </c>
      <c r="Y246" s="1">
        <v>35.198</v>
      </c>
      <c r="Z246" s="1">
        <v>0.34899999999999998</v>
      </c>
      <c r="AA246" s="1">
        <v>1.042</v>
      </c>
      <c r="AB246" s="1">
        <v>6.3E-2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3.6469999999999998</v>
      </c>
      <c r="AP246" s="1">
        <v>7.3999999999999996E-2</v>
      </c>
      <c r="AQ246" s="1">
        <v>10.29</v>
      </c>
      <c r="AR246" s="1">
        <v>3.891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1.71</v>
      </c>
      <c r="BV246" s="1">
        <v>1.734</v>
      </c>
      <c r="BW246" s="1">
        <v>1.704</v>
      </c>
      <c r="BX246" s="1">
        <v>1.6779999999999999</v>
      </c>
      <c r="BY246" s="1">
        <v>110.83799999999999</v>
      </c>
      <c r="BZ246" s="1">
        <v>54.317</v>
      </c>
      <c r="CA246" s="1">
        <v>31.402000000000001</v>
      </c>
      <c r="CB246" s="1">
        <v>123.628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0.73299999999999998</v>
      </c>
      <c r="CU246" s="1">
        <v>3.9420000000000002</v>
      </c>
      <c r="CV246" s="1">
        <v>0</v>
      </c>
      <c r="CW246" s="1">
        <v>2.5070000000000001</v>
      </c>
      <c r="CX246" s="1">
        <v>1.0349999999999999</v>
      </c>
      <c r="CY246" s="1">
        <v>6.2539999999999996</v>
      </c>
      <c r="CZ246" s="1">
        <v>2.601</v>
      </c>
      <c r="DA246" s="1">
        <v>6.8689999999999998</v>
      </c>
      <c r="DB246" s="1">
        <v>7.6420000000000003</v>
      </c>
      <c r="DC246" s="1">
        <v>10.284000000000001</v>
      </c>
      <c r="DD246" s="1">
        <v>1.4570000000000001</v>
      </c>
      <c r="DE246" s="1">
        <v>26.885000000000002</v>
      </c>
      <c r="DF246" s="1">
        <v>30.053000000000001</v>
      </c>
      <c r="DG246" s="1">
        <v>0</v>
      </c>
      <c r="DH246" s="1">
        <v>0.81899999999999995</v>
      </c>
      <c r="DI246" s="1">
        <v>13.448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1">
        <v>0</v>
      </c>
      <c r="GP246" s="1">
        <v>0</v>
      </c>
      <c r="GQ246" s="1">
        <v>0</v>
      </c>
      <c r="GR246" s="1">
        <v>0</v>
      </c>
      <c r="GS246" s="1">
        <v>0</v>
      </c>
      <c r="GT246" s="1">
        <v>0</v>
      </c>
      <c r="GU246" s="1">
        <v>0</v>
      </c>
      <c r="GV246" s="1">
        <v>0</v>
      </c>
      <c r="GW246" s="1">
        <v>0</v>
      </c>
      <c r="GX246" s="1">
        <v>0</v>
      </c>
      <c r="GY246" s="1">
        <v>0</v>
      </c>
      <c r="GZ246" s="1">
        <v>0</v>
      </c>
      <c r="HA246" s="1">
        <v>0</v>
      </c>
      <c r="HB246" s="1">
        <v>0</v>
      </c>
      <c r="HC246" s="1">
        <v>0</v>
      </c>
      <c r="HD246" s="1">
        <v>0</v>
      </c>
      <c r="HE246" s="1">
        <v>0</v>
      </c>
      <c r="HF246" s="1">
        <v>0</v>
      </c>
      <c r="HG246" s="1">
        <v>0</v>
      </c>
      <c r="HH246" s="1">
        <v>0</v>
      </c>
      <c r="HI246" s="1">
        <v>0</v>
      </c>
      <c r="HJ246" s="1">
        <v>0</v>
      </c>
      <c r="HK246" s="1">
        <v>0</v>
      </c>
      <c r="HL246" s="1">
        <v>0</v>
      </c>
      <c r="HM246" s="1">
        <v>0</v>
      </c>
      <c r="HN246" s="1">
        <v>0</v>
      </c>
      <c r="HO246" s="1">
        <v>0</v>
      </c>
      <c r="HP246" s="1">
        <v>0</v>
      </c>
      <c r="HQ246" s="1">
        <v>0</v>
      </c>
      <c r="HR246" s="1">
        <v>0</v>
      </c>
      <c r="HS246" s="1">
        <v>0</v>
      </c>
      <c r="HT246" s="1">
        <v>0</v>
      </c>
      <c r="HU246" s="1">
        <v>0</v>
      </c>
      <c r="HV246" s="1">
        <v>0</v>
      </c>
      <c r="HW246" s="1">
        <v>0</v>
      </c>
      <c r="HX246" s="1">
        <v>0</v>
      </c>
    </row>
    <row r="247" spans="2:232" x14ac:dyDescent="0.25">
      <c r="B247" t="s">
        <v>172</v>
      </c>
      <c r="C247" t="s">
        <v>53</v>
      </c>
      <c r="D247" s="1">
        <v>8.7089999999999996</v>
      </c>
      <c r="E247" s="1">
        <v>2.7709999999999999</v>
      </c>
      <c r="F247" s="1">
        <v>6.7000000000000004E-2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0.80600000000000005</v>
      </c>
      <c r="N247" s="1">
        <v>0.89800000000000002</v>
      </c>
      <c r="O247" s="1">
        <v>0</v>
      </c>
      <c r="P247" s="1">
        <v>0</v>
      </c>
      <c r="Q247" s="1">
        <v>4.4550000000000001</v>
      </c>
      <c r="R247" s="1">
        <v>5.2999999999999999E-2</v>
      </c>
      <c r="S247" s="1">
        <v>188.30699999999999</v>
      </c>
      <c r="T247" s="1">
        <v>0.60299999999999998</v>
      </c>
      <c r="U247" s="1">
        <v>9.6129999999999995</v>
      </c>
      <c r="V247" s="1">
        <v>0.872</v>
      </c>
      <c r="W247" s="1">
        <v>22.74</v>
      </c>
      <c r="X247" s="1">
        <v>30.765000000000001</v>
      </c>
      <c r="Y247" s="1">
        <v>45.277000000000001</v>
      </c>
      <c r="Z247" s="1">
        <v>2.9000000000000001E-2</v>
      </c>
      <c r="AA247" s="1">
        <v>6.0000000000000001E-3</v>
      </c>
      <c r="AB247" s="1">
        <v>2.4470000000000001</v>
      </c>
      <c r="AC247" s="1">
        <v>0</v>
      </c>
      <c r="AD247" s="1">
        <v>2E-3</v>
      </c>
      <c r="AE247" s="1">
        <v>2.9000000000000001E-2</v>
      </c>
      <c r="AF247" s="1">
        <v>1E-3</v>
      </c>
      <c r="AG247" s="1">
        <v>1.2999999999999999E-2</v>
      </c>
      <c r="AH247" s="1">
        <v>8.0000000000000002E-3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5.5330000000000004</v>
      </c>
      <c r="AP247" s="1">
        <v>1.9E-2</v>
      </c>
      <c r="AQ247" s="1">
        <v>0.56999999999999995</v>
      </c>
      <c r="AR247" s="1">
        <v>5.008</v>
      </c>
      <c r="AS247" s="1">
        <v>0</v>
      </c>
      <c r="AT247" s="1">
        <v>0</v>
      </c>
      <c r="AU247" s="1">
        <v>1.4999999999999999E-2</v>
      </c>
      <c r="AV247" s="1">
        <v>1.0999999999999999E-2</v>
      </c>
      <c r="AW247" s="1">
        <v>4.8000000000000001E-2</v>
      </c>
      <c r="AX247" s="1">
        <v>1.2E-2</v>
      </c>
      <c r="AY247" s="1">
        <v>4.0000000000000001E-3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0.254</v>
      </c>
      <c r="BG247" s="1">
        <v>0.17199999999999999</v>
      </c>
      <c r="BH247" s="1">
        <v>0.79700000000000004</v>
      </c>
      <c r="BI247" s="1">
        <v>0.17499999999999999</v>
      </c>
      <c r="BJ247" s="1">
        <v>0.24</v>
      </c>
      <c r="BK247" s="1">
        <v>0.185</v>
      </c>
      <c r="BL247" s="1">
        <v>6.9000000000000006E-2</v>
      </c>
      <c r="BM247" s="1">
        <v>0.02</v>
      </c>
      <c r="BN247" s="1">
        <v>8.4000000000000005E-2</v>
      </c>
      <c r="BO247" s="1">
        <v>4.1000000000000002E-2</v>
      </c>
      <c r="BP247" s="1">
        <v>6.0999999999999999E-2</v>
      </c>
      <c r="BQ247" s="1">
        <v>9.4E-2</v>
      </c>
      <c r="BR247" s="1">
        <v>0</v>
      </c>
      <c r="BS247" s="1">
        <v>1.5129999999999999</v>
      </c>
      <c r="BT247" s="1">
        <v>0.76800000000000002</v>
      </c>
      <c r="BU247" s="1">
        <v>1.153</v>
      </c>
      <c r="BV247" s="1">
        <v>1.0840000000000001</v>
      </c>
      <c r="BW247" s="1">
        <v>1.9279999999999999</v>
      </c>
      <c r="BX247" s="1">
        <v>3.0840000000000001</v>
      </c>
      <c r="BY247" s="1">
        <v>15.11</v>
      </c>
      <c r="BZ247" s="1">
        <v>34.929000000000002</v>
      </c>
      <c r="CA247" s="1">
        <v>15.97</v>
      </c>
      <c r="CB247" s="1">
        <v>53.472000000000001</v>
      </c>
      <c r="CC247" s="1">
        <v>0.57799999999999996</v>
      </c>
      <c r="CD247" s="1">
        <v>0.439</v>
      </c>
      <c r="CE247" s="1">
        <v>0</v>
      </c>
      <c r="CF247" s="1">
        <v>0</v>
      </c>
      <c r="CG247" s="1">
        <v>1.645</v>
      </c>
      <c r="CH247" s="1">
        <v>0</v>
      </c>
      <c r="CI247" s="1">
        <v>0</v>
      </c>
      <c r="CJ247" s="1">
        <v>0.153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0.84</v>
      </c>
      <c r="CS247" s="1">
        <v>0</v>
      </c>
      <c r="CT247" s="1">
        <v>0.10199999999999999</v>
      </c>
      <c r="CU247" s="1">
        <v>12.467000000000001</v>
      </c>
      <c r="CV247" s="1">
        <v>0</v>
      </c>
      <c r="CW247" s="1">
        <v>8.3569999999999993</v>
      </c>
      <c r="CX247" s="1">
        <v>3.3679999999999999</v>
      </c>
      <c r="CY247" s="1">
        <v>0</v>
      </c>
      <c r="CZ247" s="1">
        <v>0.28999999999999998</v>
      </c>
      <c r="DA247" s="1">
        <v>8.5229999999999997</v>
      </c>
      <c r="DB247" s="1">
        <v>5.8520000000000003</v>
      </c>
      <c r="DC247" s="1">
        <v>6.2750000000000004</v>
      </c>
      <c r="DD247" s="1">
        <v>1.083</v>
      </c>
      <c r="DE247" s="1">
        <v>45.183</v>
      </c>
      <c r="DF247" s="1">
        <v>40.515000000000001</v>
      </c>
      <c r="DG247" s="1">
        <v>0.48899999999999999</v>
      </c>
      <c r="DH247" s="1">
        <v>0.109</v>
      </c>
      <c r="DI247" s="1">
        <v>2.77</v>
      </c>
      <c r="DJ247" s="1">
        <v>2.2610000000000001</v>
      </c>
      <c r="DK247" s="1">
        <v>0.67100000000000004</v>
      </c>
      <c r="DL247" s="1">
        <v>4.4969999999999999</v>
      </c>
      <c r="DM247" s="1">
        <v>7.9859999999999998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1">
        <v>0</v>
      </c>
      <c r="GP247" s="1">
        <v>0</v>
      </c>
      <c r="GQ247" s="1">
        <v>0</v>
      </c>
      <c r="GR247" s="1">
        <v>0</v>
      </c>
      <c r="GS247" s="1">
        <v>0</v>
      </c>
      <c r="GT247" s="1">
        <v>0</v>
      </c>
      <c r="GU247" s="1">
        <v>0</v>
      </c>
      <c r="GV247" s="1">
        <v>0</v>
      </c>
      <c r="GW247" s="1">
        <v>0</v>
      </c>
      <c r="GX247" s="1">
        <v>0</v>
      </c>
      <c r="GY247" s="1">
        <v>0</v>
      </c>
      <c r="GZ247" s="1">
        <v>0</v>
      </c>
      <c r="HA247" s="1">
        <v>0</v>
      </c>
      <c r="HB247" s="1">
        <v>0</v>
      </c>
      <c r="HC247" s="1">
        <v>0</v>
      </c>
      <c r="HD247" s="1">
        <v>0</v>
      </c>
      <c r="HE247" s="1">
        <v>0</v>
      </c>
      <c r="HF247" s="1">
        <v>0</v>
      </c>
      <c r="HG247" s="1">
        <v>0</v>
      </c>
      <c r="HH247" s="1">
        <v>0</v>
      </c>
      <c r="HI247" s="1">
        <v>0</v>
      </c>
      <c r="HJ247" s="1">
        <v>0</v>
      </c>
      <c r="HK247" s="1">
        <v>0</v>
      </c>
      <c r="HL247" s="1">
        <v>0</v>
      </c>
      <c r="HM247" s="1">
        <v>0</v>
      </c>
      <c r="HN247" s="1">
        <v>0</v>
      </c>
      <c r="HO247" s="1">
        <v>0</v>
      </c>
      <c r="HP247" s="1">
        <v>0</v>
      </c>
      <c r="HQ247" s="1">
        <v>0</v>
      </c>
      <c r="HR247" s="1">
        <v>0</v>
      </c>
      <c r="HS247" s="1">
        <v>0</v>
      </c>
      <c r="HT247" s="1">
        <v>0</v>
      </c>
      <c r="HU247" s="1">
        <v>0</v>
      </c>
      <c r="HV247" s="1">
        <v>0</v>
      </c>
      <c r="HW247" s="1">
        <v>0</v>
      </c>
      <c r="HX247" s="1">
        <v>0</v>
      </c>
    </row>
    <row r="248" spans="2:232" x14ac:dyDescent="0.25">
      <c r="B248" t="s">
        <v>173</v>
      </c>
      <c r="C248" t="s">
        <v>54</v>
      </c>
      <c r="D248" s="1">
        <v>0.114</v>
      </c>
      <c r="E248" s="1">
        <v>6.2E-2</v>
      </c>
      <c r="F248" s="1">
        <v>6.2E-2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7.3730000000000002</v>
      </c>
      <c r="R248" s="1">
        <v>0.184</v>
      </c>
      <c r="S248" s="1">
        <v>0.442</v>
      </c>
      <c r="T248" s="1">
        <v>23.016999999999999</v>
      </c>
      <c r="U248" s="1">
        <v>4.2999999999999997E-2</v>
      </c>
      <c r="V248" s="1">
        <v>1.675</v>
      </c>
      <c r="W248" s="1">
        <v>29.306000000000001</v>
      </c>
      <c r="X248" s="1">
        <v>2.2890000000000001</v>
      </c>
      <c r="Y248" s="1">
        <v>2.4860000000000002</v>
      </c>
      <c r="Z248" s="1">
        <v>4.1429999999999998</v>
      </c>
      <c r="AA248" s="1">
        <v>0</v>
      </c>
      <c r="AB248" s="1">
        <v>0.17499999999999999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1.6E-2</v>
      </c>
      <c r="AP248" s="1">
        <v>0</v>
      </c>
      <c r="AQ248" s="1">
        <v>0.16800000000000001</v>
      </c>
      <c r="AR248" s="1">
        <v>0.13400000000000001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0.27500000000000002</v>
      </c>
      <c r="BG248" s="1">
        <v>8.4000000000000005E-2</v>
      </c>
      <c r="BH248" s="1">
        <v>4.0000000000000001E-3</v>
      </c>
      <c r="BI248" s="1">
        <v>0.01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0.66700000000000004</v>
      </c>
      <c r="BZ248" s="1">
        <v>12.148999999999999</v>
      </c>
      <c r="CA248" s="1">
        <v>10.106999999999999</v>
      </c>
      <c r="CB248" s="1">
        <v>55.238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2.8490000000000002</v>
      </c>
      <c r="DA248" s="1">
        <v>5.6950000000000003</v>
      </c>
      <c r="DB248" s="1">
        <v>3.34</v>
      </c>
      <c r="DC248" s="1">
        <v>3.9239999999999999</v>
      </c>
      <c r="DD248" s="1">
        <v>0.36499999999999999</v>
      </c>
      <c r="DE248" s="1">
        <v>19.2</v>
      </c>
      <c r="DF248" s="1">
        <v>26.521999999999998</v>
      </c>
      <c r="DG248" s="1">
        <v>0</v>
      </c>
      <c r="DH248" s="1">
        <v>0.63</v>
      </c>
      <c r="DI248" s="1">
        <v>2.7919999999999998</v>
      </c>
      <c r="DJ248" s="1">
        <v>0</v>
      </c>
      <c r="DK248" s="1">
        <v>0</v>
      </c>
      <c r="DL248" s="1">
        <v>0</v>
      </c>
      <c r="DM248" s="1">
        <v>3.2890000000000001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1">
        <v>0</v>
      </c>
      <c r="GP248" s="1">
        <v>0</v>
      </c>
      <c r="GQ248" s="1">
        <v>0</v>
      </c>
      <c r="GR248" s="1">
        <v>0</v>
      </c>
      <c r="GS248" s="1">
        <v>0</v>
      </c>
      <c r="GT248" s="1">
        <v>0</v>
      </c>
      <c r="GU248" s="1">
        <v>0</v>
      </c>
      <c r="GV248" s="1">
        <v>0</v>
      </c>
      <c r="GW248" s="1">
        <v>0</v>
      </c>
      <c r="GX248" s="1">
        <v>0</v>
      </c>
      <c r="GY248" s="1">
        <v>0</v>
      </c>
      <c r="GZ248" s="1">
        <v>0</v>
      </c>
      <c r="HA248" s="1">
        <v>0</v>
      </c>
      <c r="HB248" s="1">
        <v>0</v>
      </c>
      <c r="HC248" s="1">
        <v>0</v>
      </c>
      <c r="HD248" s="1">
        <v>0</v>
      </c>
      <c r="HE248" s="1">
        <v>0</v>
      </c>
      <c r="HF248" s="1">
        <v>0</v>
      </c>
      <c r="HG248" s="1">
        <v>0</v>
      </c>
      <c r="HH248" s="1">
        <v>0</v>
      </c>
      <c r="HI248" s="1">
        <v>0</v>
      </c>
      <c r="HJ248" s="1">
        <v>0</v>
      </c>
      <c r="HK248" s="1">
        <v>0</v>
      </c>
      <c r="HL248" s="1">
        <v>0</v>
      </c>
      <c r="HM248" s="1">
        <v>0</v>
      </c>
      <c r="HN248" s="1">
        <v>0</v>
      </c>
      <c r="HO248" s="1">
        <v>0</v>
      </c>
      <c r="HP248" s="1">
        <v>0</v>
      </c>
      <c r="HQ248" s="1">
        <v>0</v>
      </c>
      <c r="HR248" s="1">
        <v>0</v>
      </c>
      <c r="HS248" s="1">
        <v>0</v>
      </c>
      <c r="HT248" s="1">
        <v>0</v>
      </c>
      <c r="HU248" s="1">
        <v>0</v>
      </c>
      <c r="HV248" s="1">
        <v>0</v>
      </c>
      <c r="HW248" s="1">
        <v>0</v>
      </c>
      <c r="HX248" s="1">
        <v>0</v>
      </c>
    </row>
    <row r="249" spans="2:232" x14ac:dyDescent="0.25">
      <c r="B249" t="s">
        <v>174</v>
      </c>
      <c r="C249" t="s">
        <v>55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7.4999999999999997E-2</v>
      </c>
      <c r="R249" s="1">
        <v>12.659000000000001</v>
      </c>
      <c r="S249" s="1">
        <v>3.8330000000000002</v>
      </c>
      <c r="T249" s="1">
        <v>26.867000000000001</v>
      </c>
      <c r="U249" s="1">
        <v>68.957999999999998</v>
      </c>
      <c r="V249" s="1">
        <v>11.951000000000001</v>
      </c>
      <c r="W249" s="1">
        <v>60.731000000000002</v>
      </c>
      <c r="X249" s="1">
        <v>8.3879999999999999</v>
      </c>
      <c r="Y249" s="1">
        <v>66.58</v>
      </c>
      <c r="Z249" s="1">
        <v>3.6970000000000001</v>
      </c>
      <c r="AA249" s="1">
        <v>3.0000000000000001E-3</v>
      </c>
      <c r="AB249" s="1">
        <v>1.7999999999999999E-2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16.713000000000001</v>
      </c>
      <c r="AP249" s="1">
        <v>0.111</v>
      </c>
      <c r="AQ249" s="1">
        <v>6.6139999999999999</v>
      </c>
      <c r="AR249" s="1">
        <v>3.7360000000000002</v>
      </c>
      <c r="AS249" s="1">
        <v>4.4050000000000002</v>
      </c>
      <c r="AT249" s="1">
        <v>5.0000000000000001E-3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1.8420000000000001</v>
      </c>
      <c r="CA249" s="1">
        <v>3.6589999999999998</v>
      </c>
      <c r="CB249" s="1">
        <v>48.22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5.016</v>
      </c>
      <c r="DC249" s="1">
        <v>4.7069999999999999</v>
      </c>
      <c r="DD249" s="1">
        <v>0.83499999999999996</v>
      </c>
      <c r="DE249" s="1">
        <v>2.2450000000000001</v>
      </c>
      <c r="DF249" s="1">
        <v>2.79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1">
        <v>0</v>
      </c>
      <c r="GP249" s="1">
        <v>0</v>
      </c>
      <c r="GQ249" s="1">
        <v>0</v>
      </c>
      <c r="GR249" s="1">
        <v>0</v>
      </c>
      <c r="GS249" s="1">
        <v>0</v>
      </c>
      <c r="GT249" s="1">
        <v>0</v>
      </c>
      <c r="GU249" s="1">
        <v>0</v>
      </c>
      <c r="GV249" s="1">
        <v>0</v>
      </c>
      <c r="GW249" s="1">
        <v>0</v>
      </c>
      <c r="GX249" s="1">
        <v>0</v>
      </c>
      <c r="GY249" s="1">
        <v>0</v>
      </c>
      <c r="GZ249" s="1">
        <v>0</v>
      </c>
      <c r="HA249" s="1">
        <v>0</v>
      </c>
      <c r="HB249" s="1">
        <v>0</v>
      </c>
      <c r="HC249" s="1">
        <v>0</v>
      </c>
      <c r="HD249" s="1">
        <v>0</v>
      </c>
      <c r="HE249" s="1">
        <v>0</v>
      </c>
      <c r="HF249" s="1">
        <v>0</v>
      </c>
      <c r="HG249" s="1">
        <v>0</v>
      </c>
      <c r="HH249" s="1">
        <v>0</v>
      </c>
      <c r="HI249" s="1">
        <v>0</v>
      </c>
      <c r="HJ249" s="1">
        <v>0</v>
      </c>
      <c r="HK249" s="1">
        <v>0</v>
      </c>
      <c r="HL249" s="1">
        <v>0</v>
      </c>
      <c r="HM249" s="1">
        <v>0</v>
      </c>
      <c r="HN249" s="1">
        <v>0</v>
      </c>
      <c r="HO249" s="1">
        <v>0</v>
      </c>
      <c r="HP249" s="1">
        <v>0</v>
      </c>
      <c r="HQ249" s="1">
        <v>0</v>
      </c>
      <c r="HR249" s="1">
        <v>0</v>
      </c>
      <c r="HS249" s="1">
        <v>0</v>
      </c>
      <c r="HT249" s="1">
        <v>0</v>
      </c>
      <c r="HU249" s="1">
        <v>0</v>
      </c>
      <c r="HV249" s="1">
        <v>0</v>
      </c>
      <c r="HW249" s="1">
        <v>0</v>
      </c>
      <c r="HX249" s="1">
        <v>0</v>
      </c>
    </row>
    <row r="250" spans="2:232" x14ac:dyDescent="0.25">
      <c r="B250" t="s">
        <v>175</v>
      </c>
      <c r="C250" t="s">
        <v>56</v>
      </c>
      <c r="D250" s="1">
        <v>2.82</v>
      </c>
      <c r="E250" s="1">
        <v>2.0270000000000001</v>
      </c>
      <c r="F250" s="1">
        <v>0.76</v>
      </c>
      <c r="G250" s="1">
        <v>0.128</v>
      </c>
      <c r="H250" s="1">
        <v>0</v>
      </c>
      <c r="I250" s="1">
        <v>6.2E-2</v>
      </c>
      <c r="J250" s="1">
        <v>0.308</v>
      </c>
      <c r="K250" s="1">
        <v>0</v>
      </c>
      <c r="L250" s="1">
        <v>0</v>
      </c>
      <c r="M250" s="1">
        <v>0</v>
      </c>
      <c r="N250" s="1">
        <v>0.122</v>
      </c>
      <c r="O250" s="1">
        <v>0</v>
      </c>
      <c r="P250" s="1">
        <v>0</v>
      </c>
      <c r="Q250" s="1">
        <v>12.397</v>
      </c>
      <c r="R250" s="1">
        <v>0.19600000000000001</v>
      </c>
      <c r="S250" s="1">
        <v>2.1219999999999999</v>
      </c>
      <c r="T250" s="1">
        <v>25.22</v>
      </c>
      <c r="U250" s="1">
        <v>7.4999999999999997E-2</v>
      </c>
      <c r="V250" s="1">
        <v>13.651999999999999</v>
      </c>
      <c r="W250" s="1">
        <v>64.058000000000007</v>
      </c>
      <c r="X250" s="1">
        <v>31.056000000000001</v>
      </c>
      <c r="Y250" s="1">
        <v>19.088000000000001</v>
      </c>
      <c r="Z250" s="1">
        <v>6.8449999999999998</v>
      </c>
      <c r="AA250" s="1">
        <v>14.85</v>
      </c>
      <c r="AB250" s="1">
        <v>6.2E-2</v>
      </c>
      <c r="AC250" s="1">
        <v>0</v>
      </c>
      <c r="AD250" s="1">
        <v>1E-3</v>
      </c>
      <c r="AE250" s="1">
        <v>1.4E-2</v>
      </c>
      <c r="AF250" s="1">
        <v>0</v>
      </c>
      <c r="AG250" s="1">
        <v>6.0000000000000001E-3</v>
      </c>
      <c r="AH250" s="1">
        <v>4.0000000000000001E-3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7.0000000000000001E-3</v>
      </c>
      <c r="AV250" s="1">
        <v>5.0000000000000001E-3</v>
      </c>
      <c r="AW250" s="1">
        <v>2.4E-2</v>
      </c>
      <c r="AX250" s="1">
        <v>6.0000000000000001E-3</v>
      </c>
      <c r="AY250" s="1">
        <v>2E-3</v>
      </c>
      <c r="AZ250" s="1">
        <v>0</v>
      </c>
      <c r="BA250" s="1">
        <v>0</v>
      </c>
      <c r="BB250" s="1">
        <v>3.0000000000000001E-3</v>
      </c>
      <c r="BC250" s="1">
        <v>2.1999999999999999E-2</v>
      </c>
      <c r="BD250" s="1">
        <v>4.0000000000000001E-3</v>
      </c>
      <c r="BE250" s="1">
        <v>1.2E-2</v>
      </c>
      <c r="BF250" s="1">
        <v>2E-3</v>
      </c>
      <c r="BG250" s="1">
        <v>5.0000000000000001E-3</v>
      </c>
      <c r="BH250" s="1">
        <v>1.4999999999999999E-2</v>
      </c>
      <c r="BI250" s="1">
        <v>2.5000000000000001E-2</v>
      </c>
      <c r="BJ250" s="1">
        <v>4.0000000000000001E-3</v>
      </c>
      <c r="BK250" s="1">
        <v>0.01</v>
      </c>
      <c r="BL250" s="1">
        <v>3.0000000000000001E-3</v>
      </c>
      <c r="BM250" s="1">
        <v>1.7999999999999999E-2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0.104</v>
      </c>
      <c r="BY250" s="1">
        <v>1.9570000000000001</v>
      </c>
      <c r="BZ250" s="1">
        <v>23.879000000000001</v>
      </c>
      <c r="CA250" s="1">
        <v>23.989000000000001</v>
      </c>
      <c r="CB250" s="1">
        <v>91.549000000000007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0.17799999999999999</v>
      </c>
      <c r="CV250" s="1">
        <v>0</v>
      </c>
      <c r="CW250" s="1">
        <v>0</v>
      </c>
      <c r="CX250" s="1">
        <v>0</v>
      </c>
      <c r="CY250" s="1">
        <v>0</v>
      </c>
      <c r="CZ250" s="1">
        <v>1.1599999999999999</v>
      </c>
      <c r="DA250" s="1">
        <v>5.3070000000000004</v>
      </c>
      <c r="DB250" s="1">
        <v>2.7759999999999998</v>
      </c>
      <c r="DC250" s="1">
        <v>3.53</v>
      </c>
      <c r="DD250" s="1">
        <v>0.61</v>
      </c>
      <c r="DE250" s="1">
        <v>23.547000000000001</v>
      </c>
      <c r="DF250" s="1">
        <v>26.468</v>
      </c>
      <c r="DG250" s="1">
        <v>0</v>
      </c>
      <c r="DH250" s="1">
        <v>0.90400000000000003</v>
      </c>
      <c r="DI250" s="1">
        <v>5.4930000000000003</v>
      </c>
      <c r="DJ250" s="1">
        <v>7.8E-2</v>
      </c>
      <c r="DK250" s="1">
        <v>4.0000000000000001E-3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1">
        <v>0</v>
      </c>
      <c r="GP250" s="1">
        <v>0</v>
      </c>
      <c r="GQ250" s="1">
        <v>0</v>
      </c>
      <c r="GR250" s="1">
        <v>0</v>
      </c>
      <c r="GS250" s="1">
        <v>0</v>
      </c>
      <c r="GT250" s="1">
        <v>0</v>
      </c>
      <c r="GU250" s="1">
        <v>0</v>
      </c>
      <c r="GV250" s="1">
        <v>0</v>
      </c>
      <c r="GW250" s="1">
        <v>0</v>
      </c>
      <c r="GX250" s="1">
        <v>0</v>
      </c>
      <c r="GY250" s="1">
        <v>0</v>
      </c>
      <c r="GZ250" s="1">
        <v>0</v>
      </c>
      <c r="HA250" s="1">
        <v>0</v>
      </c>
      <c r="HB250" s="1">
        <v>0</v>
      </c>
      <c r="HC250" s="1">
        <v>0</v>
      </c>
      <c r="HD250" s="1">
        <v>0</v>
      </c>
      <c r="HE250" s="1">
        <v>0</v>
      </c>
      <c r="HF250" s="1">
        <v>0</v>
      </c>
      <c r="HG250" s="1">
        <v>0</v>
      </c>
      <c r="HH250" s="1">
        <v>0</v>
      </c>
      <c r="HI250" s="1">
        <v>0</v>
      </c>
      <c r="HJ250" s="1">
        <v>0</v>
      </c>
      <c r="HK250" s="1">
        <v>0</v>
      </c>
      <c r="HL250" s="1">
        <v>0</v>
      </c>
      <c r="HM250" s="1">
        <v>0</v>
      </c>
      <c r="HN250" s="1">
        <v>0</v>
      </c>
      <c r="HO250" s="1">
        <v>0</v>
      </c>
      <c r="HP250" s="1">
        <v>0</v>
      </c>
      <c r="HQ250" s="1">
        <v>0</v>
      </c>
      <c r="HR250" s="1">
        <v>0</v>
      </c>
      <c r="HS250" s="1">
        <v>0</v>
      </c>
      <c r="HT250" s="1">
        <v>0</v>
      </c>
      <c r="HU250" s="1">
        <v>0</v>
      </c>
      <c r="HV250" s="1">
        <v>0</v>
      </c>
      <c r="HW250" s="1">
        <v>0</v>
      </c>
      <c r="HX250" s="1">
        <v>0</v>
      </c>
    </row>
    <row r="251" spans="2:232" x14ac:dyDescent="0.25">
      <c r="B251" t="s">
        <v>176</v>
      </c>
      <c r="C251" t="s">
        <v>57</v>
      </c>
      <c r="D251" s="1">
        <v>0.25800000000000001</v>
      </c>
      <c r="E251" s="1">
        <v>3.3000000000000002E-2</v>
      </c>
      <c r="F251" s="1">
        <v>0.23699999999999999</v>
      </c>
      <c r="G251" s="1">
        <v>7.0000000000000001E-3</v>
      </c>
      <c r="H251" s="1">
        <v>0</v>
      </c>
      <c r="I251" s="1">
        <v>8.0000000000000002E-3</v>
      </c>
      <c r="J251" s="1">
        <v>8.2000000000000003E-2</v>
      </c>
      <c r="K251" s="1">
        <v>4.03</v>
      </c>
      <c r="L251" s="1">
        <v>0.496</v>
      </c>
      <c r="M251" s="1">
        <v>1.2789999999999999</v>
      </c>
      <c r="N251" s="1">
        <v>3.8959999999999999</v>
      </c>
      <c r="O251" s="1">
        <v>0.20799999999999999</v>
      </c>
      <c r="P251" s="1">
        <v>2.093</v>
      </c>
      <c r="Q251" s="1">
        <v>0.39</v>
      </c>
      <c r="R251" s="1">
        <v>0.51700000000000002</v>
      </c>
      <c r="S251" s="1">
        <v>4.7510000000000003</v>
      </c>
      <c r="T251" s="1">
        <v>0.57099999999999995</v>
      </c>
      <c r="U251" s="1">
        <v>3.7999999999999999E-2</v>
      </c>
      <c r="V251" s="1">
        <v>0.16800000000000001</v>
      </c>
      <c r="W251" s="1">
        <v>13.815</v>
      </c>
      <c r="X251" s="1">
        <v>13.821</v>
      </c>
      <c r="Y251" s="1">
        <v>9.0120000000000005</v>
      </c>
      <c r="Z251" s="1">
        <v>0.13900000000000001</v>
      </c>
      <c r="AA251" s="1">
        <v>4.5999999999999999E-2</v>
      </c>
      <c r="AB251" s="1">
        <v>0.19500000000000001</v>
      </c>
      <c r="AC251" s="1">
        <v>0</v>
      </c>
      <c r="AD251" s="1">
        <v>0</v>
      </c>
      <c r="AE251" s="1">
        <v>0.217</v>
      </c>
      <c r="AF251" s="1">
        <v>1E-3</v>
      </c>
      <c r="AG251" s="1">
        <v>0</v>
      </c>
      <c r="AH251" s="1">
        <v>0</v>
      </c>
      <c r="AI251" s="1">
        <v>4.2000000000000003E-2</v>
      </c>
      <c r="AJ251" s="1">
        <v>0.14399999999999999</v>
      </c>
      <c r="AK251" s="1">
        <v>1.3</v>
      </c>
      <c r="AL251" s="1">
        <v>1.284</v>
      </c>
      <c r="AM251" s="1">
        <v>0.105</v>
      </c>
      <c r="AN251" s="1">
        <v>1.583</v>
      </c>
      <c r="AO251" s="1">
        <v>0.97099999999999997</v>
      </c>
      <c r="AP251" s="1">
        <v>2.5000000000000001E-2</v>
      </c>
      <c r="AQ251" s="1">
        <v>0.63300000000000001</v>
      </c>
      <c r="AR251" s="1">
        <v>0.56100000000000005</v>
      </c>
      <c r="AS251" s="1">
        <v>0.20300000000000001</v>
      </c>
      <c r="AT251" s="1">
        <v>0.41</v>
      </c>
      <c r="AU251" s="1">
        <v>0.17100000000000001</v>
      </c>
      <c r="AV251" s="1">
        <v>8.5000000000000006E-2</v>
      </c>
      <c r="AW251" s="1">
        <v>0.14599999999999999</v>
      </c>
      <c r="AX251" s="1">
        <v>7.0999999999999994E-2</v>
      </c>
      <c r="AY251" s="1">
        <v>4.2000000000000003E-2</v>
      </c>
      <c r="AZ251" s="1">
        <v>0.13900000000000001</v>
      </c>
      <c r="BA251" s="1">
        <v>0.309</v>
      </c>
      <c r="BB251" s="1">
        <v>0.107</v>
      </c>
      <c r="BC251" s="1">
        <v>0.41599999999999998</v>
      </c>
      <c r="BD251" s="1">
        <v>0.191</v>
      </c>
      <c r="BE251" s="1">
        <v>0.373</v>
      </c>
      <c r="BF251" s="1">
        <v>0.128</v>
      </c>
      <c r="BG251" s="1">
        <v>0.752</v>
      </c>
      <c r="BH251" s="1">
        <v>1.05</v>
      </c>
      <c r="BI251" s="1">
        <v>1.1439999999999999</v>
      </c>
      <c r="BJ251" s="1">
        <v>0.20899999999999999</v>
      </c>
      <c r="BK251" s="1">
        <v>0.55200000000000005</v>
      </c>
      <c r="BL251" s="1">
        <v>5.1999999999999998E-2</v>
      </c>
      <c r="BM251" s="1">
        <v>0.53600000000000003</v>
      </c>
      <c r="BN251" s="1">
        <v>1.4999999999999999E-2</v>
      </c>
      <c r="BO251" s="1">
        <v>4.2000000000000003E-2</v>
      </c>
      <c r="BP251" s="1">
        <v>7.0000000000000007E-2</v>
      </c>
      <c r="BQ251" s="1">
        <v>0.108</v>
      </c>
      <c r="BR251" s="1">
        <v>0.13700000000000001</v>
      </c>
      <c r="BS251" s="1">
        <v>0.59399999999999997</v>
      </c>
      <c r="BT251" s="1">
        <v>0.25600000000000001</v>
      </c>
      <c r="BU251" s="1">
        <v>0</v>
      </c>
      <c r="BV251" s="1">
        <v>0</v>
      </c>
      <c r="BW251" s="1">
        <v>0</v>
      </c>
      <c r="BX251" s="1">
        <v>1.7949999999999999</v>
      </c>
      <c r="BY251" s="1">
        <v>13.635999999999999</v>
      </c>
      <c r="BZ251" s="1">
        <v>15.802</v>
      </c>
      <c r="CA251" s="1">
        <v>5.5279999999999996</v>
      </c>
      <c r="CB251" s="1">
        <v>62.703000000000003</v>
      </c>
      <c r="CC251" s="1">
        <v>0.26</v>
      </c>
      <c r="CD251" s="1">
        <v>0.35499999999999998</v>
      </c>
      <c r="CE251" s="1">
        <v>1.2669999999999999</v>
      </c>
      <c r="CF251" s="1">
        <v>0</v>
      </c>
      <c r="CG251" s="1">
        <v>0.59</v>
      </c>
      <c r="CH251" s="1">
        <v>0</v>
      </c>
      <c r="CI251" s="1">
        <v>0</v>
      </c>
      <c r="CJ251" s="1">
        <v>0.21099999999999999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0.32400000000000001</v>
      </c>
      <c r="CS251" s="1">
        <v>0</v>
      </c>
      <c r="CT251" s="1">
        <v>0</v>
      </c>
      <c r="CU251" s="1">
        <v>5.6970000000000001</v>
      </c>
      <c r="CV251" s="1">
        <v>0</v>
      </c>
      <c r="CW251" s="1">
        <v>1.974</v>
      </c>
      <c r="CX251" s="1">
        <v>0.93300000000000005</v>
      </c>
      <c r="CY251" s="1">
        <v>1.119</v>
      </c>
      <c r="CZ251" s="1">
        <v>1.9950000000000001</v>
      </c>
      <c r="DA251" s="1">
        <v>1.1459999999999999</v>
      </c>
      <c r="DB251" s="1">
        <v>9.6690000000000005</v>
      </c>
      <c r="DC251" s="1">
        <v>12.673999999999999</v>
      </c>
      <c r="DD251" s="1">
        <v>1.754</v>
      </c>
      <c r="DE251" s="1">
        <v>5.0990000000000002</v>
      </c>
      <c r="DF251" s="1">
        <v>18.888999999999999</v>
      </c>
      <c r="DG251" s="1">
        <v>0.28899999999999998</v>
      </c>
      <c r="DH251" s="1">
        <v>0.38800000000000001</v>
      </c>
      <c r="DI251" s="1">
        <v>1.264</v>
      </c>
      <c r="DJ251" s="1">
        <v>0.111</v>
      </c>
      <c r="DK251" s="1">
        <v>3.5999999999999997E-2</v>
      </c>
      <c r="DL251" s="1">
        <v>1.006</v>
      </c>
      <c r="DM251" s="1">
        <v>1.0589999999999999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1">
        <v>0</v>
      </c>
      <c r="GP251" s="1">
        <v>0</v>
      </c>
      <c r="GQ251" s="1">
        <v>0</v>
      </c>
      <c r="GR251" s="1">
        <v>0</v>
      </c>
      <c r="GS251" s="1">
        <v>0</v>
      </c>
      <c r="GT251" s="1">
        <v>0</v>
      </c>
      <c r="GU251" s="1">
        <v>0</v>
      </c>
      <c r="GV251" s="1">
        <v>0</v>
      </c>
      <c r="GW251" s="1">
        <v>0</v>
      </c>
      <c r="GX251" s="1">
        <v>0</v>
      </c>
      <c r="GY251" s="1">
        <v>0</v>
      </c>
      <c r="GZ251" s="1">
        <v>0</v>
      </c>
      <c r="HA251" s="1">
        <v>0</v>
      </c>
      <c r="HB251" s="1">
        <v>0</v>
      </c>
      <c r="HC251" s="1">
        <v>0</v>
      </c>
      <c r="HD251" s="1">
        <v>0</v>
      </c>
      <c r="HE251" s="1">
        <v>0</v>
      </c>
      <c r="HF251" s="1">
        <v>0</v>
      </c>
      <c r="HG251" s="1">
        <v>0</v>
      </c>
      <c r="HH251" s="1">
        <v>0</v>
      </c>
      <c r="HI251" s="1">
        <v>0</v>
      </c>
      <c r="HJ251" s="1">
        <v>0</v>
      </c>
      <c r="HK251" s="1">
        <v>0</v>
      </c>
      <c r="HL251" s="1">
        <v>0</v>
      </c>
      <c r="HM251" s="1">
        <v>0</v>
      </c>
      <c r="HN251" s="1">
        <v>0</v>
      </c>
      <c r="HO251" s="1">
        <v>0</v>
      </c>
      <c r="HP251" s="1">
        <v>0</v>
      </c>
      <c r="HQ251" s="1">
        <v>0</v>
      </c>
      <c r="HR251" s="1">
        <v>0</v>
      </c>
      <c r="HS251" s="1">
        <v>0</v>
      </c>
      <c r="HT251" s="1">
        <v>0</v>
      </c>
      <c r="HU251" s="1">
        <v>0</v>
      </c>
      <c r="HV251" s="1">
        <v>0</v>
      </c>
      <c r="HW251" s="1">
        <v>0</v>
      </c>
      <c r="HX251" s="1">
        <v>0</v>
      </c>
    </row>
    <row r="252" spans="2:232" x14ac:dyDescent="0.25">
      <c r="B252" t="s">
        <v>177</v>
      </c>
      <c r="C252" t="s">
        <v>58</v>
      </c>
      <c r="D252" s="1">
        <v>3.6999999999999998E-2</v>
      </c>
      <c r="E252" s="1">
        <v>8.9999999999999993E-3</v>
      </c>
      <c r="F252" s="1">
        <v>8.9999999999999993E-3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0.35599999999999998</v>
      </c>
      <c r="R252" s="1">
        <v>0.77900000000000003</v>
      </c>
      <c r="S252" s="1">
        <v>4.577</v>
      </c>
      <c r="T252" s="1">
        <v>0.90300000000000002</v>
      </c>
      <c r="U252" s="1">
        <v>9.9000000000000005E-2</v>
      </c>
      <c r="V252" s="1">
        <v>17.760000000000002</v>
      </c>
      <c r="W252" s="1">
        <v>109.24299999999999</v>
      </c>
      <c r="X252" s="1">
        <v>224.749</v>
      </c>
      <c r="Y252" s="1">
        <v>85.783000000000001</v>
      </c>
      <c r="Z252" s="1">
        <v>15.314</v>
      </c>
      <c r="AA252" s="1">
        <v>1.452</v>
      </c>
      <c r="AB252" s="1">
        <v>1.631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0.33400000000000002</v>
      </c>
      <c r="AO252" s="1">
        <v>1.4139999999999999</v>
      </c>
      <c r="AP252" s="1">
        <v>5.0000000000000001E-3</v>
      </c>
      <c r="AQ252" s="1">
        <v>3.7999999999999999E-2</v>
      </c>
      <c r="AR252" s="1">
        <v>0.28399999999999997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1.0999999999999999E-2</v>
      </c>
      <c r="BD252" s="1">
        <v>1.7999999999999999E-2</v>
      </c>
      <c r="BE252" s="1">
        <v>4.2999999999999997E-2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4.4999999999999998E-2</v>
      </c>
      <c r="BL252" s="1">
        <v>1.4999999999999999E-2</v>
      </c>
      <c r="BM252" s="1">
        <v>0</v>
      </c>
      <c r="BN252" s="1">
        <v>0</v>
      </c>
      <c r="BO252" s="1">
        <v>4.8000000000000001E-2</v>
      </c>
      <c r="BP252" s="1">
        <v>4.9000000000000002E-2</v>
      </c>
      <c r="BQ252" s="1">
        <v>6.5000000000000002E-2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12.760999999999999</v>
      </c>
      <c r="CA252" s="1">
        <v>23.117000000000001</v>
      </c>
      <c r="CB252" s="1">
        <v>150.613</v>
      </c>
      <c r="CC252" s="1">
        <v>0.105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4.5999999999999999E-2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0.51800000000000002</v>
      </c>
      <c r="CV252" s="1">
        <v>0</v>
      </c>
      <c r="CW252" s="1">
        <v>0.26</v>
      </c>
      <c r="CX252" s="1">
        <v>0.108</v>
      </c>
      <c r="CY252" s="1">
        <v>0</v>
      </c>
      <c r="CZ252" s="1">
        <v>0.35099999999999998</v>
      </c>
      <c r="DA252" s="1">
        <v>0.80500000000000005</v>
      </c>
      <c r="DB252" s="1">
        <v>0.76500000000000001</v>
      </c>
      <c r="DC252" s="1">
        <v>0.65300000000000002</v>
      </c>
      <c r="DD252" s="1">
        <v>8.5999999999999993E-2</v>
      </c>
      <c r="DE252" s="1">
        <v>0.46300000000000002</v>
      </c>
      <c r="DF252" s="1">
        <v>3.4740000000000002</v>
      </c>
      <c r="DG252" s="1">
        <v>5.2999999999999999E-2</v>
      </c>
      <c r="DH252" s="1">
        <v>2.1999999999999999E-2</v>
      </c>
      <c r="DI252" s="1">
        <v>0.47099999999999997</v>
      </c>
      <c r="DJ252" s="1">
        <v>0</v>
      </c>
      <c r="DK252" s="1">
        <v>0</v>
      </c>
      <c r="DL252" s="1">
        <v>6.8000000000000005E-2</v>
      </c>
      <c r="DM252" s="1">
        <v>5.7000000000000002E-2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1">
        <v>0</v>
      </c>
      <c r="GP252" s="1">
        <v>0</v>
      </c>
      <c r="GQ252" s="1">
        <v>0</v>
      </c>
      <c r="GR252" s="1">
        <v>0</v>
      </c>
      <c r="GS252" s="1">
        <v>0</v>
      </c>
      <c r="GT252" s="1">
        <v>0</v>
      </c>
      <c r="GU252" s="1">
        <v>0</v>
      </c>
      <c r="GV252" s="1">
        <v>0</v>
      </c>
      <c r="GW252" s="1">
        <v>0</v>
      </c>
      <c r="GX252" s="1">
        <v>0</v>
      </c>
      <c r="GY252" s="1">
        <v>0</v>
      </c>
      <c r="GZ252" s="1">
        <v>0</v>
      </c>
      <c r="HA252" s="1">
        <v>0</v>
      </c>
      <c r="HB252" s="1">
        <v>0</v>
      </c>
      <c r="HC252" s="1">
        <v>0</v>
      </c>
      <c r="HD252" s="1">
        <v>0</v>
      </c>
      <c r="HE252" s="1">
        <v>0</v>
      </c>
      <c r="HF252" s="1">
        <v>0</v>
      </c>
      <c r="HG252" s="1">
        <v>0</v>
      </c>
      <c r="HH252" s="1">
        <v>0</v>
      </c>
      <c r="HI252" s="1">
        <v>0</v>
      </c>
      <c r="HJ252" s="1">
        <v>0</v>
      </c>
      <c r="HK252" s="1">
        <v>0</v>
      </c>
      <c r="HL252" s="1">
        <v>0</v>
      </c>
      <c r="HM252" s="1">
        <v>0</v>
      </c>
      <c r="HN252" s="1">
        <v>0</v>
      </c>
      <c r="HO252" s="1">
        <v>0</v>
      </c>
      <c r="HP252" s="1">
        <v>0</v>
      </c>
      <c r="HQ252" s="1">
        <v>0</v>
      </c>
      <c r="HR252" s="1">
        <v>0</v>
      </c>
      <c r="HS252" s="1">
        <v>0</v>
      </c>
      <c r="HT252" s="1">
        <v>0</v>
      </c>
      <c r="HU252" s="1">
        <v>0</v>
      </c>
      <c r="HV252" s="1">
        <v>0</v>
      </c>
      <c r="HW252" s="1">
        <v>0</v>
      </c>
      <c r="HX252" s="1">
        <v>0</v>
      </c>
    </row>
    <row r="253" spans="2:232" x14ac:dyDescent="0.25">
      <c r="B253" t="s">
        <v>178</v>
      </c>
      <c r="C253" t="s">
        <v>59</v>
      </c>
      <c r="D253" s="1">
        <v>39.533000000000001</v>
      </c>
      <c r="E253" s="1">
        <v>14.672000000000001</v>
      </c>
      <c r="F253" s="1">
        <v>3.9E-2</v>
      </c>
      <c r="G253" s="1">
        <v>1.177</v>
      </c>
      <c r="H253" s="1">
        <v>2E-3</v>
      </c>
      <c r="I253" s="1">
        <v>0.46899999999999997</v>
      </c>
      <c r="J253" s="1">
        <v>2.1549999999999998</v>
      </c>
      <c r="K253" s="1">
        <v>0</v>
      </c>
      <c r="L253" s="1">
        <v>0.99199999999999999</v>
      </c>
      <c r="M253" s="1">
        <v>0</v>
      </c>
      <c r="N253" s="1">
        <v>0</v>
      </c>
      <c r="O253" s="1">
        <v>0</v>
      </c>
      <c r="P253" s="1">
        <v>0.98399999999999999</v>
      </c>
      <c r="Q253" s="1">
        <v>72.695999999999998</v>
      </c>
      <c r="R253" s="1">
        <v>7.6980000000000004</v>
      </c>
      <c r="S253" s="1">
        <v>76.703000000000003</v>
      </c>
      <c r="T253" s="1">
        <v>419.22</v>
      </c>
      <c r="U253" s="1">
        <v>3.7730000000000001</v>
      </c>
      <c r="V253" s="1">
        <v>58.009</v>
      </c>
      <c r="W253" s="1">
        <v>244.79300000000001</v>
      </c>
      <c r="X253" s="1">
        <v>103.251</v>
      </c>
      <c r="Y253" s="1">
        <v>267.25099999999998</v>
      </c>
      <c r="Z253" s="1">
        <v>4.0739999999999998</v>
      </c>
      <c r="AA253" s="1">
        <v>5.5410000000000004</v>
      </c>
      <c r="AB253" s="1">
        <v>0.70299999999999996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3.927</v>
      </c>
      <c r="AP253" s="1">
        <v>3.0000000000000001E-3</v>
      </c>
      <c r="AQ253" s="1">
        <v>21.824999999999999</v>
      </c>
      <c r="AR253" s="1">
        <v>9.1999999999999998E-2</v>
      </c>
      <c r="AS253" s="1">
        <v>4.6059999999999999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0.3</v>
      </c>
      <c r="BK253" s="1">
        <v>0.45200000000000001</v>
      </c>
      <c r="BL253" s="1">
        <v>0.27</v>
      </c>
      <c r="BM253" s="1">
        <v>0.55900000000000005</v>
      </c>
      <c r="BN253" s="1">
        <v>0.35699999999999998</v>
      </c>
      <c r="BO253" s="1">
        <v>0</v>
      </c>
      <c r="BP253" s="1">
        <v>0</v>
      </c>
      <c r="BQ253" s="1">
        <v>0</v>
      </c>
      <c r="BR253" s="1">
        <v>0.879</v>
      </c>
      <c r="BS253" s="1">
        <v>0</v>
      </c>
      <c r="BT253" s="1">
        <v>5.0999999999999997E-2</v>
      </c>
      <c r="BU253" s="1">
        <v>0.40799999999999997</v>
      </c>
      <c r="BV253" s="1">
        <v>0</v>
      </c>
      <c r="BW253" s="1">
        <v>0</v>
      </c>
      <c r="BX253" s="1">
        <v>1.728</v>
      </c>
      <c r="BY253" s="1">
        <v>15.416</v>
      </c>
      <c r="BZ253" s="1">
        <v>116.749</v>
      </c>
      <c r="CA253" s="1">
        <v>34.241</v>
      </c>
      <c r="CB253" s="1">
        <v>276.26499999999999</v>
      </c>
      <c r="CC253" s="1">
        <v>0.47299999999999998</v>
      </c>
      <c r="CD253" s="1">
        <v>0</v>
      </c>
      <c r="CE253" s="1">
        <v>0</v>
      </c>
      <c r="CF253" s="1">
        <v>0</v>
      </c>
      <c r="CG253" s="1">
        <v>0</v>
      </c>
      <c r="CH253" s="1">
        <v>0.41</v>
      </c>
      <c r="CI253" s="1">
        <v>0</v>
      </c>
      <c r="CJ253" s="1">
        <v>4.4320000000000004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2.6789999999999998</v>
      </c>
      <c r="CV253" s="1">
        <v>0</v>
      </c>
      <c r="CW253" s="1">
        <v>3.0219999999999998</v>
      </c>
      <c r="CX253" s="1">
        <v>0.86099999999999999</v>
      </c>
      <c r="CY253" s="1">
        <v>0.309</v>
      </c>
      <c r="CZ253" s="1">
        <v>7.0090000000000003</v>
      </c>
      <c r="DA253" s="1">
        <v>12.243</v>
      </c>
      <c r="DB253" s="1">
        <v>4.9219999999999997</v>
      </c>
      <c r="DC253" s="1">
        <v>4.8769999999999998</v>
      </c>
      <c r="DD253" s="1">
        <v>0.52800000000000002</v>
      </c>
      <c r="DE253" s="1">
        <v>24.31</v>
      </c>
      <c r="DF253" s="1">
        <v>80.512</v>
      </c>
      <c r="DG253" s="1">
        <v>13.337999999999999</v>
      </c>
      <c r="DH253" s="1">
        <v>93.995000000000005</v>
      </c>
      <c r="DI253" s="1">
        <v>24.091000000000001</v>
      </c>
      <c r="DJ253" s="1">
        <v>0.26200000000000001</v>
      </c>
      <c r="DK253" s="1">
        <v>0.13300000000000001</v>
      </c>
      <c r="DL253" s="1">
        <v>10.002000000000001</v>
      </c>
      <c r="DM253" s="1">
        <v>0.31900000000000001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1">
        <v>0</v>
      </c>
      <c r="GP253" s="1">
        <v>0</v>
      </c>
      <c r="GQ253" s="1">
        <v>0</v>
      </c>
      <c r="GR253" s="1">
        <v>0</v>
      </c>
      <c r="GS253" s="1">
        <v>0</v>
      </c>
      <c r="GT253" s="1">
        <v>0</v>
      </c>
      <c r="GU253" s="1">
        <v>0</v>
      </c>
      <c r="GV253" s="1">
        <v>0</v>
      </c>
      <c r="GW253" s="1">
        <v>0</v>
      </c>
      <c r="GX253" s="1">
        <v>0</v>
      </c>
      <c r="GY253" s="1">
        <v>0</v>
      </c>
      <c r="GZ253" s="1">
        <v>0</v>
      </c>
      <c r="HA253" s="1">
        <v>0</v>
      </c>
      <c r="HB253" s="1">
        <v>0</v>
      </c>
      <c r="HC253" s="1">
        <v>0</v>
      </c>
      <c r="HD253" s="1">
        <v>0</v>
      </c>
      <c r="HE253" s="1">
        <v>0</v>
      </c>
      <c r="HF253" s="1">
        <v>0</v>
      </c>
      <c r="HG253" s="1">
        <v>0</v>
      </c>
      <c r="HH253" s="1">
        <v>0</v>
      </c>
      <c r="HI253" s="1">
        <v>0</v>
      </c>
      <c r="HJ253" s="1">
        <v>0</v>
      </c>
      <c r="HK253" s="1">
        <v>0</v>
      </c>
      <c r="HL253" s="1">
        <v>0</v>
      </c>
      <c r="HM253" s="1">
        <v>0</v>
      </c>
      <c r="HN253" s="1">
        <v>0</v>
      </c>
      <c r="HO253" s="1">
        <v>0</v>
      </c>
      <c r="HP253" s="1">
        <v>0</v>
      </c>
      <c r="HQ253" s="1">
        <v>0</v>
      </c>
      <c r="HR253" s="1">
        <v>0</v>
      </c>
      <c r="HS253" s="1">
        <v>0</v>
      </c>
      <c r="HT253" s="1">
        <v>0</v>
      </c>
      <c r="HU253" s="1">
        <v>0</v>
      </c>
      <c r="HV253" s="1">
        <v>0</v>
      </c>
      <c r="HW253" s="1">
        <v>0</v>
      </c>
      <c r="HX253" s="1">
        <v>0</v>
      </c>
    </row>
    <row r="254" spans="2:232" x14ac:dyDescent="0.25">
      <c r="B254" t="s">
        <v>179</v>
      </c>
      <c r="C254" t="s">
        <v>60</v>
      </c>
      <c r="D254" s="1">
        <v>0.378</v>
      </c>
      <c r="E254" s="1">
        <v>9.7000000000000003E-2</v>
      </c>
      <c r="F254" s="1">
        <v>0.17100000000000001</v>
      </c>
      <c r="G254" s="1">
        <v>3.1E-2</v>
      </c>
      <c r="H254" s="1">
        <v>1E-3</v>
      </c>
      <c r="I254" s="1">
        <v>2.3E-2</v>
      </c>
      <c r="J254" s="1">
        <v>3.3000000000000002E-2</v>
      </c>
      <c r="K254" s="1">
        <v>0.126</v>
      </c>
      <c r="L254" s="1">
        <v>0.108</v>
      </c>
      <c r="M254" s="1">
        <v>9.8000000000000004E-2</v>
      </c>
      <c r="N254" s="1">
        <v>0.123</v>
      </c>
      <c r="O254" s="1">
        <v>9.5000000000000001E-2</v>
      </c>
      <c r="P254" s="1">
        <v>0</v>
      </c>
      <c r="Q254" s="1">
        <v>5.8999999999999997E-2</v>
      </c>
      <c r="R254" s="1">
        <v>2E-3</v>
      </c>
      <c r="S254" s="1">
        <v>3.0000000000000001E-3</v>
      </c>
      <c r="T254" s="1">
        <v>3.0000000000000001E-3</v>
      </c>
      <c r="U254" s="1">
        <v>1E-3</v>
      </c>
      <c r="V254" s="1">
        <v>4.0000000000000001E-3</v>
      </c>
      <c r="W254" s="1">
        <v>7.0000000000000001E-3</v>
      </c>
      <c r="X254" s="1">
        <v>2.5000000000000001E-2</v>
      </c>
      <c r="Y254" s="1">
        <v>8.0000000000000002E-3</v>
      </c>
      <c r="Z254" s="1">
        <v>31.331</v>
      </c>
      <c r="AA254" s="1">
        <v>2.1999999999999999E-2</v>
      </c>
      <c r="AB254" s="1">
        <v>8.3960000000000008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4.4999999999999998E-2</v>
      </c>
      <c r="AP254" s="1">
        <v>3.0000000000000001E-3</v>
      </c>
      <c r="AQ254" s="1">
        <v>5.0999999999999997E-2</v>
      </c>
      <c r="AR254" s="1">
        <v>2.1999999999999999E-2</v>
      </c>
      <c r="AS254" s="1">
        <v>5.2999999999999999E-2</v>
      </c>
      <c r="AT254" s="1">
        <v>0.06</v>
      </c>
      <c r="AU254" s="1">
        <v>5.1999999999999998E-2</v>
      </c>
      <c r="AV254" s="1">
        <v>1.7000000000000001E-2</v>
      </c>
      <c r="AW254" s="1">
        <v>3.9E-2</v>
      </c>
      <c r="AX254" s="1">
        <v>1.2999999999999999E-2</v>
      </c>
      <c r="AY254" s="1">
        <v>1.2E-2</v>
      </c>
      <c r="AZ254" s="1">
        <v>0.151</v>
      </c>
      <c r="BA254" s="1">
        <v>0.219</v>
      </c>
      <c r="BB254" s="1">
        <v>1.0999999999999999E-2</v>
      </c>
      <c r="BC254" s="1">
        <v>4.7E-2</v>
      </c>
      <c r="BD254" s="1">
        <v>2.1999999999999999E-2</v>
      </c>
      <c r="BE254" s="1">
        <v>4.4999999999999998E-2</v>
      </c>
      <c r="BF254" s="1">
        <v>8.0000000000000002E-3</v>
      </c>
      <c r="BG254" s="1">
        <v>1.6E-2</v>
      </c>
      <c r="BH254" s="1">
        <v>5.8999999999999997E-2</v>
      </c>
      <c r="BI254" s="1">
        <v>5.2999999999999999E-2</v>
      </c>
      <c r="BJ254" s="1">
        <v>1.4E-2</v>
      </c>
      <c r="BK254" s="1">
        <v>3.4000000000000002E-2</v>
      </c>
      <c r="BL254" s="1">
        <v>0.02</v>
      </c>
      <c r="BM254" s="1">
        <v>3.9E-2</v>
      </c>
      <c r="BN254" s="1">
        <v>0.01</v>
      </c>
      <c r="BO254" s="1">
        <v>0.14000000000000001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0.14099999999999999</v>
      </c>
      <c r="BY254" s="1">
        <v>0.43099999999999999</v>
      </c>
      <c r="BZ254" s="1">
        <v>0.79900000000000004</v>
      </c>
      <c r="CA254" s="1">
        <v>1.6160000000000001</v>
      </c>
      <c r="CB254" s="1">
        <v>32.618000000000002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0.14699999999999999</v>
      </c>
      <c r="CK254" s="1">
        <v>0</v>
      </c>
      <c r="CL254" s="1">
        <v>0</v>
      </c>
      <c r="CM254" s="1">
        <v>0</v>
      </c>
      <c r="CN254" s="1">
        <v>0</v>
      </c>
      <c r="CO254" s="1">
        <v>0.11700000000000001</v>
      </c>
      <c r="CP254" s="1">
        <v>2.2229999999999999</v>
      </c>
      <c r="CQ254" s="1">
        <v>0.13100000000000001</v>
      </c>
      <c r="CR254" s="1">
        <v>0.13400000000000001</v>
      </c>
      <c r="CS254" s="1">
        <v>0</v>
      </c>
      <c r="CT254" s="1">
        <v>0</v>
      </c>
      <c r="CU254" s="1">
        <v>0.13300000000000001</v>
      </c>
      <c r="CV254" s="1">
        <v>0</v>
      </c>
      <c r="CW254" s="1">
        <v>8.2000000000000003E-2</v>
      </c>
      <c r="CX254" s="1">
        <v>0.05</v>
      </c>
      <c r="CY254" s="1">
        <v>0.13</v>
      </c>
      <c r="CZ254" s="1">
        <v>1.629</v>
      </c>
      <c r="DA254" s="1">
        <v>0.125</v>
      </c>
      <c r="DB254" s="1">
        <v>0.13900000000000001</v>
      </c>
      <c r="DC254" s="1">
        <v>0.13400000000000001</v>
      </c>
      <c r="DD254" s="1">
        <v>0.13300000000000001</v>
      </c>
      <c r="DE254" s="1">
        <v>0.36599999999999999</v>
      </c>
      <c r="DF254" s="1">
        <v>0.83499999999999996</v>
      </c>
      <c r="DG254" s="1">
        <v>0</v>
      </c>
      <c r="DH254" s="1">
        <v>14.249000000000001</v>
      </c>
      <c r="DI254" s="1">
        <v>18.047999999999998</v>
      </c>
      <c r="DJ254" s="1">
        <v>0.23400000000000001</v>
      </c>
      <c r="DK254" s="1">
        <v>0.121</v>
      </c>
      <c r="DL254" s="1">
        <v>0.32400000000000001</v>
      </c>
      <c r="DM254" s="1">
        <v>6.8000000000000005E-2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1">
        <v>0</v>
      </c>
      <c r="GP254" s="1">
        <v>0</v>
      </c>
      <c r="GQ254" s="1">
        <v>0</v>
      </c>
      <c r="GR254" s="1">
        <v>0</v>
      </c>
      <c r="GS254" s="1">
        <v>0</v>
      </c>
      <c r="GT254" s="1">
        <v>0</v>
      </c>
      <c r="GU254" s="1">
        <v>0</v>
      </c>
      <c r="GV254" s="1">
        <v>0</v>
      </c>
      <c r="GW254" s="1">
        <v>0</v>
      </c>
      <c r="GX254" s="1">
        <v>0</v>
      </c>
      <c r="GY254" s="1">
        <v>0</v>
      </c>
      <c r="GZ254" s="1">
        <v>0</v>
      </c>
      <c r="HA254" s="1">
        <v>0</v>
      </c>
      <c r="HB254" s="1">
        <v>0</v>
      </c>
      <c r="HC254" s="1">
        <v>0</v>
      </c>
      <c r="HD254" s="1">
        <v>0</v>
      </c>
      <c r="HE254" s="1">
        <v>0</v>
      </c>
      <c r="HF254" s="1">
        <v>0</v>
      </c>
      <c r="HG254" s="1">
        <v>0</v>
      </c>
      <c r="HH254" s="1">
        <v>0</v>
      </c>
      <c r="HI254" s="1">
        <v>0</v>
      </c>
      <c r="HJ254" s="1">
        <v>0</v>
      </c>
      <c r="HK254" s="1">
        <v>0</v>
      </c>
      <c r="HL254" s="1">
        <v>0</v>
      </c>
      <c r="HM254" s="1">
        <v>0</v>
      </c>
      <c r="HN254" s="1">
        <v>0</v>
      </c>
      <c r="HO254" s="1">
        <v>0</v>
      </c>
      <c r="HP254" s="1">
        <v>0</v>
      </c>
      <c r="HQ254" s="1">
        <v>0</v>
      </c>
      <c r="HR254" s="1">
        <v>0</v>
      </c>
      <c r="HS254" s="1">
        <v>0</v>
      </c>
      <c r="HT254" s="1">
        <v>0</v>
      </c>
      <c r="HU254" s="1">
        <v>0</v>
      </c>
      <c r="HV254" s="1">
        <v>0</v>
      </c>
      <c r="HW254" s="1">
        <v>0</v>
      </c>
      <c r="HX254" s="1">
        <v>0</v>
      </c>
    </row>
    <row r="255" spans="2:232" x14ac:dyDescent="0.25">
      <c r="B255" t="s">
        <v>180</v>
      </c>
      <c r="C255" t="s">
        <v>61</v>
      </c>
      <c r="D255" s="1">
        <v>4.7009999999999996</v>
      </c>
      <c r="E255" s="1">
        <v>9.0999999999999998E-2</v>
      </c>
      <c r="F255" s="1">
        <v>0.51800000000000002</v>
      </c>
      <c r="G255" s="1">
        <v>8.9999999999999993E-3</v>
      </c>
      <c r="H255" s="1">
        <v>0</v>
      </c>
      <c r="I255" s="1">
        <v>2.3E-2</v>
      </c>
      <c r="J255" s="1">
        <v>1.22</v>
      </c>
      <c r="K255" s="1">
        <v>0.69399999999999995</v>
      </c>
      <c r="L255" s="1">
        <v>0.79300000000000004</v>
      </c>
      <c r="M255" s="1">
        <v>0.17899999999999999</v>
      </c>
      <c r="N255" s="1">
        <v>2.25</v>
      </c>
      <c r="O255" s="1">
        <v>0.17399999999999999</v>
      </c>
      <c r="P255" s="1">
        <v>0</v>
      </c>
      <c r="Q255" s="1">
        <v>4.9000000000000002E-2</v>
      </c>
      <c r="R255" s="1">
        <v>1E-3</v>
      </c>
      <c r="S255" s="1">
        <v>5.0000000000000001E-3</v>
      </c>
      <c r="T255" s="1">
        <v>3.0000000000000001E-3</v>
      </c>
      <c r="U255" s="1">
        <v>1E-3</v>
      </c>
      <c r="V255" s="1">
        <v>2.9000000000000001E-2</v>
      </c>
      <c r="W255" s="1">
        <v>5.3999999999999999E-2</v>
      </c>
      <c r="X255" s="1">
        <v>4.2999999999999997E-2</v>
      </c>
      <c r="Y255" s="1">
        <v>2.5000000000000001E-2</v>
      </c>
      <c r="Z255" s="1">
        <v>6.4619999999999997</v>
      </c>
      <c r="AA255" s="1">
        <v>60.688000000000002</v>
      </c>
      <c r="AB255" s="1">
        <v>5.1449999999999996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5.8000000000000003E-2</v>
      </c>
      <c r="AJ255" s="1">
        <v>0.17499999999999999</v>
      </c>
      <c r="AK255" s="1">
        <v>0.22600000000000001</v>
      </c>
      <c r="AL255" s="1">
        <v>3.9E-2</v>
      </c>
      <c r="AM255" s="1">
        <v>0.154</v>
      </c>
      <c r="AN255" s="1">
        <v>0</v>
      </c>
      <c r="AO255" s="1">
        <v>5.0000000000000001E-3</v>
      </c>
      <c r="AP255" s="1">
        <v>0</v>
      </c>
      <c r="AQ255" s="1">
        <v>0.13500000000000001</v>
      </c>
      <c r="AR255" s="1">
        <v>8.4000000000000005E-2</v>
      </c>
      <c r="AS255" s="1">
        <v>0.159</v>
      </c>
      <c r="AT255" s="1">
        <v>5.2999999999999999E-2</v>
      </c>
      <c r="AU255" s="1">
        <v>9.5000000000000001E-2</v>
      </c>
      <c r="AV255" s="1">
        <v>4.9000000000000002E-2</v>
      </c>
      <c r="AW255" s="1">
        <v>1.0999999999999999E-2</v>
      </c>
      <c r="AX255" s="1">
        <v>8.3000000000000004E-2</v>
      </c>
      <c r="AY255" s="1">
        <v>1.0999999999999999E-2</v>
      </c>
      <c r="AZ255" s="1">
        <v>0.38200000000000001</v>
      </c>
      <c r="BA255" s="1">
        <v>0.192</v>
      </c>
      <c r="BB255" s="1">
        <v>1E-3</v>
      </c>
      <c r="BC255" s="1">
        <v>0.13300000000000001</v>
      </c>
      <c r="BD255" s="1">
        <v>3.2000000000000001E-2</v>
      </c>
      <c r="BE255" s="1">
        <v>6.0999999999999999E-2</v>
      </c>
      <c r="BF255" s="1">
        <v>4.2999999999999997E-2</v>
      </c>
      <c r="BG255" s="1">
        <v>0.157</v>
      </c>
      <c r="BH255" s="1">
        <v>4.0000000000000001E-3</v>
      </c>
      <c r="BI255" s="1">
        <v>0</v>
      </c>
      <c r="BJ255" s="1">
        <v>8.0000000000000002E-3</v>
      </c>
      <c r="BK255" s="1">
        <v>3.4000000000000002E-2</v>
      </c>
      <c r="BL255" s="1">
        <v>4.0000000000000001E-3</v>
      </c>
      <c r="BM255" s="1">
        <v>0.156</v>
      </c>
      <c r="BN255" s="1">
        <v>2.5000000000000001E-2</v>
      </c>
      <c r="BO255" s="1">
        <v>0.248</v>
      </c>
      <c r="BP255" s="1">
        <v>0</v>
      </c>
      <c r="BQ255" s="1">
        <v>0</v>
      </c>
      <c r="BR255" s="1">
        <v>0</v>
      </c>
      <c r="BS255" s="1">
        <v>0.23799999999999999</v>
      </c>
      <c r="BT255" s="1">
        <v>0</v>
      </c>
      <c r="BU255" s="1">
        <v>0.246</v>
      </c>
      <c r="BV255" s="1">
        <v>0</v>
      </c>
      <c r="BW255" s="1">
        <v>0.245</v>
      </c>
      <c r="BX255" s="1">
        <v>0.25800000000000001</v>
      </c>
      <c r="BY255" s="1">
        <v>1.8420000000000001</v>
      </c>
      <c r="BZ255" s="1">
        <v>1.73</v>
      </c>
      <c r="CA255" s="1">
        <v>76.822000000000003</v>
      </c>
      <c r="CB255" s="1">
        <v>322.363</v>
      </c>
      <c r="CC255" s="1">
        <v>0.312</v>
      </c>
      <c r="CD255" s="1">
        <v>0.23100000000000001</v>
      </c>
      <c r="CE255" s="1">
        <v>0</v>
      </c>
      <c r="CF255" s="1">
        <v>10.778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9.8350000000000009</v>
      </c>
      <c r="CP255" s="1">
        <v>0</v>
      </c>
      <c r="CQ255" s="1">
        <v>0</v>
      </c>
      <c r="CR255" s="1">
        <v>0.246</v>
      </c>
      <c r="CS255" s="1">
        <v>0</v>
      </c>
      <c r="CT255" s="1">
        <v>0</v>
      </c>
      <c r="CU255" s="1">
        <v>0.24299999999999999</v>
      </c>
      <c r="CV255" s="1">
        <v>0</v>
      </c>
      <c r="CW255" s="1">
        <v>0.17199999999999999</v>
      </c>
      <c r="CX255" s="1">
        <v>7.0999999999999994E-2</v>
      </c>
      <c r="CY255" s="1">
        <v>4.992</v>
      </c>
      <c r="CZ255" s="1">
        <v>1.0669999999999999</v>
      </c>
      <c r="DA255" s="1">
        <v>0.23</v>
      </c>
      <c r="DB255" s="1">
        <v>0</v>
      </c>
      <c r="DC255" s="1">
        <v>3.6779999999999999</v>
      </c>
      <c r="DD255" s="1">
        <v>0.24299999999999999</v>
      </c>
      <c r="DE255" s="1">
        <v>6.3E-2</v>
      </c>
      <c r="DF255" s="1">
        <v>0.18099999999999999</v>
      </c>
      <c r="DG255" s="1">
        <v>0</v>
      </c>
      <c r="DH255" s="1">
        <v>1.6279999999999999</v>
      </c>
      <c r="DI255" s="1">
        <v>12.363</v>
      </c>
      <c r="DJ255" s="1">
        <v>0.154</v>
      </c>
      <c r="DK255" s="1">
        <v>6.0999999999999999E-2</v>
      </c>
      <c r="DL255" s="1">
        <v>0.32700000000000001</v>
      </c>
      <c r="DM255" s="1">
        <v>0.151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1">
        <v>0</v>
      </c>
      <c r="GP255" s="1">
        <v>0</v>
      </c>
      <c r="GQ255" s="1">
        <v>0</v>
      </c>
      <c r="GR255" s="1">
        <v>0</v>
      </c>
      <c r="GS255" s="1">
        <v>0</v>
      </c>
      <c r="GT255" s="1">
        <v>0</v>
      </c>
      <c r="GU255" s="1">
        <v>0</v>
      </c>
      <c r="GV255" s="1">
        <v>0</v>
      </c>
      <c r="GW255" s="1">
        <v>0</v>
      </c>
      <c r="GX255" s="1">
        <v>0</v>
      </c>
      <c r="GY255" s="1">
        <v>0</v>
      </c>
      <c r="GZ255" s="1">
        <v>0</v>
      </c>
      <c r="HA255" s="1">
        <v>0</v>
      </c>
      <c r="HB255" s="1">
        <v>0</v>
      </c>
      <c r="HC255" s="1">
        <v>0</v>
      </c>
      <c r="HD255" s="1">
        <v>0</v>
      </c>
      <c r="HE255" s="1">
        <v>0</v>
      </c>
      <c r="HF255" s="1">
        <v>0</v>
      </c>
      <c r="HG255" s="1">
        <v>0</v>
      </c>
      <c r="HH255" s="1">
        <v>0</v>
      </c>
      <c r="HI255" s="1">
        <v>0</v>
      </c>
      <c r="HJ255" s="1">
        <v>0</v>
      </c>
      <c r="HK255" s="1">
        <v>0</v>
      </c>
      <c r="HL255" s="1">
        <v>0</v>
      </c>
      <c r="HM255" s="1">
        <v>0</v>
      </c>
      <c r="HN255" s="1">
        <v>0</v>
      </c>
      <c r="HO255" s="1">
        <v>0</v>
      </c>
      <c r="HP255" s="1">
        <v>0</v>
      </c>
      <c r="HQ255" s="1">
        <v>0</v>
      </c>
      <c r="HR255" s="1">
        <v>0</v>
      </c>
      <c r="HS255" s="1">
        <v>0</v>
      </c>
      <c r="HT255" s="1">
        <v>0</v>
      </c>
      <c r="HU255" s="1">
        <v>0</v>
      </c>
      <c r="HV255" s="1">
        <v>0</v>
      </c>
      <c r="HW255" s="1">
        <v>0</v>
      </c>
      <c r="HX255" s="1">
        <v>0</v>
      </c>
    </row>
    <row r="256" spans="2:232" x14ac:dyDescent="0.25">
      <c r="B256" t="s">
        <v>181</v>
      </c>
      <c r="C256" t="s">
        <v>182</v>
      </c>
      <c r="D256" s="1">
        <v>3.43</v>
      </c>
      <c r="E256" s="1">
        <v>0.3</v>
      </c>
      <c r="F256" s="1">
        <v>3.4990000000000001</v>
      </c>
      <c r="G256" s="1">
        <v>0.26100000000000001</v>
      </c>
      <c r="H256" s="1">
        <v>2E-3</v>
      </c>
      <c r="I256" s="1">
        <v>0.21299999999999999</v>
      </c>
      <c r="J256" s="1">
        <v>1.8360000000000001</v>
      </c>
      <c r="K256" s="1">
        <v>1.8029999999999999</v>
      </c>
      <c r="L256" s="1">
        <v>1.4139999999999999</v>
      </c>
      <c r="M256" s="1">
        <v>1.349</v>
      </c>
      <c r="N256" s="1">
        <v>3.7669999999999999</v>
      </c>
      <c r="O256" s="1">
        <v>0.27500000000000002</v>
      </c>
      <c r="P256" s="1">
        <v>0</v>
      </c>
      <c r="Q256" s="1">
        <v>2.6760000000000002</v>
      </c>
      <c r="R256" s="1">
        <v>1.7999999999999999E-2</v>
      </c>
      <c r="S256" s="1">
        <v>1.2E-2</v>
      </c>
      <c r="T256" s="1">
        <v>0.83799999999999997</v>
      </c>
      <c r="U256" s="1">
        <v>0.01</v>
      </c>
      <c r="V256" s="1">
        <v>0.50700000000000001</v>
      </c>
      <c r="W256" s="1">
        <v>0.501</v>
      </c>
      <c r="X256" s="1">
        <v>4.6319999999999997</v>
      </c>
      <c r="Y256" s="1">
        <v>1.169</v>
      </c>
      <c r="Z256" s="1">
        <v>13.756</v>
      </c>
      <c r="AA256" s="1">
        <v>1.17</v>
      </c>
      <c r="AB256" s="1">
        <v>63.783000000000001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4.5999999999999999E-2</v>
      </c>
      <c r="AJ256" s="1">
        <v>0.16800000000000001</v>
      </c>
      <c r="AK256" s="1">
        <v>0.72799999999999998</v>
      </c>
      <c r="AL256" s="1">
        <v>0.52400000000000002</v>
      </c>
      <c r="AM256" s="1">
        <v>0.45</v>
      </c>
      <c r="AN256" s="1">
        <v>0</v>
      </c>
      <c r="AO256" s="1">
        <v>1.359</v>
      </c>
      <c r="AP256" s="1">
        <v>2E-3</v>
      </c>
      <c r="AQ256" s="1">
        <v>3.1309999999999998</v>
      </c>
      <c r="AR256" s="1">
        <v>3.5999999999999997E-2</v>
      </c>
      <c r="AS256" s="1">
        <v>0.36599999999999999</v>
      </c>
      <c r="AT256" s="1">
        <v>7.0000000000000001E-3</v>
      </c>
      <c r="AU256" s="1">
        <v>0.16800000000000001</v>
      </c>
      <c r="AV256" s="1">
        <v>6.7000000000000004E-2</v>
      </c>
      <c r="AW256" s="1">
        <v>0.95</v>
      </c>
      <c r="AX256" s="1">
        <v>0.14099999999999999</v>
      </c>
      <c r="AY256" s="1">
        <v>1.7000000000000001E-2</v>
      </c>
      <c r="AZ256" s="1">
        <v>0.315</v>
      </c>
      <c r="BA256" s="1">
        <v>0.10100000000000001</v>
      </c>
      <c r="BB256" s="1">
        <v>2E-3</v>
      </c>
      <c r="BC256" s="1">
        <v>0.13500000000000001</v>
      </c>
      <c r="BD256" s="1">
        <v>8.6999999999999994E-2</v>
      </c>
      <c r="BE256" s="1">
        <v>0.13800000000000001</v>
      </c>
      <c r="BF256" s="1">
        <v>3.9E-2</v>
      </c>
      <c r="BG256" s="1">
        <v>0.18</v>
      </c>
      <c r="BH256" s="1">
        <v>9.4E-2</v>
      </c>
      <c r="BI256" s="1">
        <v>0</v>
      </c>
      <c r="BJ256" s="1">
        <v>5.7000000000000002E-2</v>
      </c>
      <c r="BK256" s="1">
        <v>0.126</v>
      </c>
      <c r="BL256" s="1">
        <v>1.7999999999999999E-2</v>
      </c>
      <c r="BM256" s="1">
        <v>0.153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0.38800000000000001</v>
      </c>
      <c r="BV256" s="1">
        <v>0</v>
      </c>
      <c r="BW256" s="1">
        <v>1.79</v>
      </c>
      <c r="BX256" s="1">
        <v>1.242</v>
      </c>
      <c r="BY256" s="1">
        <v>5.8849999999999998</v>
      </c>
      <c r="BZ256" s="1">
        <v>2.161</v>
      </c>
      <c r="CA256" s="1">
        <v>119.556</v>
      </c>
      <c r="CB256" s="1">
        <v>850.11099999999999</v>
      </c>
      <c r="CC256" s="1">
        <v>0.45200000000000001</v>
      </c>
      <c r="CD256" s="1">
        <v>0.497</v>
      </c>
      <c r="CE256" s="1">
        <v>0</v>
      </c>
      <c r="CF256" s="1">
        <v>11.49</v>
      </c>
      <c r="CG256" s="1">
        <v>0</v>
      </c>
      <c r="CH256" s="1">
        <v>0.17299999999999999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12.37</v>
      </c>
      <c r="CP256" s="1">
        <v>0</v>
      </c>
      <c r="CQ256" s="1">
        <v>0</v>
      </c>
      <c r="CR256" s="1">
        <v>0</v>
      </c>
      <c r="CS256" s="1">
        <v>0</v>
      </c>
      <c r="CT256" s="1">
        <v>0.17299999999999999</v>
      </c>
      <c r="CU256" s="1">
        <v>0.39400000000000002</v>
      </c>
      <c r="CV256" s="1">
        <v>0</v>
      </c>
      <c r="CW256" s="1">
        <v>0.52100000000000002</v>
      </c>
      <c r="CX256" s="1">
        <v>0.215</v>
      </c>
      <c r="CY256" s="1">
        <v>7.4359999999999999</v>
      </c>
      <c r="CZ256" s="1">
        <v>2.1160000000000001</v>
      </c>
      <c r="DA256" s="1">
        <v>0.32900000000000001</v>
      </c>
      <c r="DB256" s="1">
        <v>0</v>
      </c>
      <c r="DC256" s="1">
        <v>5.8129999999999997</v>
      </c>
      <c r="DD256" s="1">
        <v>0.35</v>
      </c>
      <c r="DE256" s="1">
        <v>1.7210000000000001</v>
      </c>
      <c r="DF256" s="1">
        <v>0.23100000000000001</v>
      </c>
      <c r="DG256" s="1">
        <v>0</v>
      </c>
      <c r="DH256" s="1">
        <v>1.9570000000000001</v>
      </c>
      <c r="DI256" s="1">
        <v>14.691000000000001</v>
      </c>
      <c r="DJ256" s="1">
        <v>0.216</v>
      </c>
      <c r="DK256" s="1">
        <v>9.8000000000000004E-2</v>
      </c>
      <c r="DL256" s="1">
        <v>0.437</v>
      </c>
      <c r="DM256" s="1">
        <v>8.7999999999999995E-2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1">
        <v>0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</v>
      </c>
      <c r="GV256" s="1">
        <v>0</v>
      </c>
      <c r="GW256" s="1">
        <v>0</v>
      </c>
      <c r="GX256" s="1">
        <v>0</v>
      </c>
      <c r="GY256" s="1">
        <v>0</v>
      </c>
      <c r="GZ256" s="1">
        <v>0</v>
      </c>
      <c r="HA256" s="1">
        <v>0</v>
      </c>
      <c r="HB256" s="1">
        <v>0</v>
      </c>
      <c r="HC256" s="1">
        <v>0</v>
      </c>
      <c r="HD256" s="1">
        <v>0</v>
      </c>
      <c r="HE256" s="1">
        <v>0</v>
      </c>
      <c r="HF256" s="1">
        <v>0</v>
      </c>
      <c r="HG256" s="1">
        <v>0</v>
      </c>
      <c r="HH256" s="1">
        <v>0</v>
      </c>
      <c r="HI256" s="1">
        <v>0</v>
      </c>
      <c r="HJ256" s="1">
        <v>0</v>
      </c>
      <c r="HK256" s="1">
        <v>0</v>
      </c>
      <c r="HL256" s="1">
        <v>0</v>
      </c>
      <c r="HM256" s="1">
        <v>0</v>
      </c>
      <c r="HN256" s="1">
        <v>0</v>
      </c>
      <c r="HO256" s="1">
        <v>0</v>
      </c>
      <c r="HP256" s="1">
        <v>0</v>
      </c>
      <c r="HQ256" s="1">
        <v>0</v>
      </c>
      <c r="HR256" s="1">
        <v>0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</row>
    <row r="257" spans="2:232" x14ac:dyDescent="0.25">
      <c r="B257" t="s">
        <v>183</v>
      </c>
      <c r="C257" t="s">
        <v>62</v>
      </c>
      <c r="D257" s="1">
        <v>0.36099999999999999</v>
      </c>
      <c r="E257" s="1">
        <v>7.3999999999999996E-2</v>
      </c>
      <c r="F257" s="1">
        <v>7.3999999999999996E-2</v>
      </c>
      <c r="G257" s="1">
        <v>1.67</v>
      </c>
      <c r="H257" s="1">
        <v>3.0000000000000001E-3</v>
      </c>
      <c r="I257" s="1">
        <v>3.327</v>
      </c>
      <c r="J257" s="1">
        <v>3.0310000000000001</v>
      </c>
      <c r="K257" s="1">
        <v>0</v>
      </c>
      <c r="L257" s="1">
        <v>0</v>
      </c>
      <c r="M257" s="1">
        <v>0</v>
      </c>
      <c r="N257" s="1">
        <v>3.508</v>
      </c>
      <c r="O257" s="1">
        <v>0</v>
      </c>
      <c r="P257" s="1">
        <v>0</v>
      </c>
      <c r="Q257" s="1">
        <v>2.8000000000000001E-2</v>
      </c>
      <c r="R257" s="1">
        <v>0</v>
      </c>
      <c r="S257" s="1">
        <v>8.0000000000000002E-3</v>
      </c>
      <c r="T257" s="1">
        <v>4.0000000000000001E-3</v>
      </c>
      <c r="U257" s="1">
        <v>2E-3</v>
      </c>
      <c r="V257" s="1">
        <v>0.01</v>
      </c>
      <c r="W257" s="1">
        <v>1.4999999999999999E-2</v>
      </c>
      <c r="X257" s="1">
        <v>5.2999999999999999E-2</v>
      </c>
      <c r="Y257" s="1">
        <v>7.0000000000000001E-3</v>
      </c>
      <c r="Z257" s="1">
        <v>0.38</v>
      </c>
      <c r="AA257" s="1">
        <v>8.6999999999999994E-2</v>
      </c>
      <c r="AB257" s="1">
        <v>8.1059999999999999</v>
      </c>
      <c r="AC257" s="1">
        <v>10.654999999999999</v>
      </c>
      <c r="AD257" s="1">
        <v>4.2999999999999997E-2</v>
      </c>
      <c r="AE257" s="1">
        <v>102.378</v>
      </c>
      <c r="AF257" s="1">
        <v>3.2229999999999999</v>
      </c>
      <c r="AG257" s="1">
        <v>65.945999999999998</v>
      </c>
      <c r="AH257" s="1">
        <v>1.0589999999999999</v>
      </c>
      <c r="AI257" s="1">
        <v>0</v>
      </c>
      <c r="AJ257" s="1">
        <v>0</v>
      </c>
      <c r="AK257" s="1">
        <v>0</v>
      </c>
      <c r="AL257" s="1">
        <v>0</v>
      </c>
      <c r="AM257" s="1">
        <v>3.5409999999999999</v>
      </c>
      <c r="AN257" s="1">
        <v>0</v>
      </c>
      <c r="AO257" s="1">
        <v>0.41</v>
      </c>
      <c r="AP257" s="1">
        <v>1E-3</v>
      </c>
      <c r="AQ257" s="1">
        <v>5.7000000000000002E-2</v>
      </c>
      <c r="AR257" s="1">
        <v>1E-3</v>
      </c>
      <c r="AS257" s="1">
        <v>19.187000000000001</v>
      </c>
      <c r="AT257" s="1">
        <v>0.72899999999999998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15.291</v>
      </c>
      <c r="BG257" s="1">
        <v>5.6559999999999997</v>
      </c>
      <c r="BH257" s="1">
        <v>17.382999999999999</v>
      </c>
      <c r="BI257" s="1">
        <v>23.155000000000001</v>
      </c>
      <c r="BJ257" s="1">
        <v>2.4180000000000001</v>
      </c>
      <c r="BK257" s="1">
        <v>0.41199999999999998</v>
      </c>
      <c r="BL257" s="1">
        <v>0.33800000000000002</v>
      </c>
      <c r="BM257" s="1">
        <v>3.9750000000000001</v>
      </c>
      <c r="BN257" s="1">
        <v>128.17099999999999</v>
      </c>
      <c r="BO257" s="1">
        <v>4.9409999999999998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2.032</v>
      </c>
      <c r="BV257" s="1">
        <v>0.51600000000000001</v>
      </c>
      <c r="BW257" s="1">
        <v>2.5329999999999999</v>
      </c>
      <c r="BX257" s="1">
        <v>0</v>
      </c>
      <c r="BY257" s="1">
        <v>0</v>
      </c>
      <c r="BZ257" s="1">
        <v>3.9750000000000001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0.73199999999999998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170.88399999999999</v>
      </c>
      <c r="DC257" s="1">
        <v>69.97</v>
      </c>
      <c r="DD257" s="1">
        <v>0</v>
      </c>
      <c r="DE257" s="1">
        <v>20.855</v>
      </c>
      <c r="DF257" s="1">
        <v>9.6709999999999994</v>
      </c>
      <c r="DG257" s="1">
        <v>0</v>
      </c>
      <c r="DH257" s="1">
        <v>0</v>
      </c>
      <c r="DI257" s="1">
        <v>0</v>
      </c>
      <c r="DJ257" s="1">
        <v>1.06</v>
      </c>
      <c r="DK257" s="1">
        <v>10.321999999999999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1">
        <v>0</v>
      </c>
      <c r="GP257" s="1">
        <v>0</v>
      </c>
      <c r="GQ257" s="1">
        <v>0</v>
      </c>
      <c r="GR257" s="1">
        <v>0</v>
      </c>
      <c r="GS257" s="1">
        <v>0</v>
      </c>
      <c r="GT257" s="1">
        <v>0</v>
      </c>
      <c r="GU257" s="1">
        <v>0</v>
      </c>
      <c r="GV257" s="1">
        <v>0</v>
      </c>
      <c r="GW257" s="1">
        <v>0</v>
      </c>
      <c r="GX257" s="1">
        <v>0</v>
      </c>
      <c r="GY257" s="1">
        <v>0</v>
      </c>
      <c r="GZ257" s="1">
        <v>0</v>
      </c>
      <c r="HA257" s="1">
        <v>0</v>
      </c>
      <c r="HB257" s="1">
        <v>0</v>
      </c>
      <c r="HC257" s="1">
        <v>0</v>
      </c>
      <c r="HD257" s="1">
        <v>0</v>
      </c>
      <c r="HE257" s="1">
        <v>0</v>
      </c>
      <c r="HF257" s="1">
        <v>0</v>
      </c>
      <c r="HG257" s="1">
        <v>0</v>
      </c>
      <c r="HH257" s="1">
        <v>0</v>
      </c>
      <c r="HI257" s="1">
        <v>0</v>
      </c>
      <c r="HJ257" s="1">
        <v>0</v>
      </c>
      <c r="HK257" s="1">
        <v>0</v>
      </c>
      <c r="HL257" s="1">
        <v>0</v>
      </c>
      <c r="HM257" s="1">
        <v>0</v>
      </c>
      <c r="HN257" s="1">
        <v>0</v>
      </c>
      <c r="HO257" s="1">
        <v>0</v>
      </c>
      <c r="HP257" s="1">
        <v>0</v>
      </c>
      <c r="HQ257" s="1">
        <v>0</v>
      </c>
      <c r="HR257" s="1">
        <v>0</v>
      </c>
      <c r="HS257" s="1">
        <v>0</v>
      </c>
      <c r="HT257" s="1">
        <v>0</v>
      </c>
      <c r="HU257" s="1">
        <v>0</v>
      </c>
      <c r="HV257" s="1">
        <v>0</v>
      </c>
      <c r="HW257" s="1">
        <v>0</v>
      </c>
      <c r="HX257" s="1">
        <v>0</v>
      </c>
    </row>
    <row r="258" spans="2:232" x14ac:dyDescent="0.25">
      <c r="B258" t="s">
        <v>184</v>
      </c>
      <c r="C258" t="s">
        <v>63</v>
      </c>
      <c r="D258" s="1">
        <v>3.0000000000000001E-3</v>
      </c>
      <c r="E258" s="1">
        <v>1.2E-2</v>
      </c>
      <c r="F258" s="1">
        <v>0.33500000000000002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0.96</v>
      </c>
      <c r="R258" s="1">
        <v>4.6470000000000002</v>
      </c>
      <c r="S258" s="1">
        <v>1.8640000000000001</v>
      </c>
      <c r="T258" s="1">
        <v>9.7279999999999998</v>
      </c>
      <c r="U258" s="1">
        <v>28.062999999999999</v>
      </c>
      <c r="V258" s="1">
        <v>0.25800000000000001</v>
      </c>
      <c r="W258" s="1">
        <v>0.95699999999999996</v>
      </c>
      <c r="X258" s="1">
        <v>15.435</v>
      </c>
      <c r="Y258" s="1">
        <v>10.372999999999999</v>
      </c>
      <c r="Z258" s="1">
        <v>5.7560000000000002</v>
      </c>
      <c r="AA258" s="1">
        <v>2.3380000000000001</v>
      </c>
      <c r="AB258" s="1">
        <v>5.8440000000000003</v>
      </c>
      <c r="AC258" s="1">
        <v>0.50900000000000001</v>
      </c>
      <c r="AD258" s="1">
        <v>127.505</v>
      </c>
      <c r="AE258" s="1">
        <v>0.66</v>
      </c>
      <c r="AF258" s="1">
        <v>0.28799999999999998</v>
      </c>
      <c r="AG258" s="1">
        <v>3.5619999999999998</v>
      </c>
      <c r="AH258" s="1">
        <v>3.94</v>
      </c>
      <c r="AI258" s="1">
        <v>1.8260000000000001</v>
      </c>
      <c r="AJ258" s="1">
        <v>3.528</v>
      </c>
      <c r="AK258" s="1">
        <v>4.5739999999999998</v>
      </c>
      <c r="AL258" s="1">
        <v>0.61899999999999999</v>
      </c>
      <c r="AM258" s="1">
        <v>2.77</v>
      </c>
      <c r="AN258" s="1">
        <v>5.2389999999999999</v>
      </c>
      <c r="AO258" s="1">
        <v>9.0109999999999992</v>
      </c>
      <c r="AP258" s="1">
        <v>11.734999999999999</v>
      </c>
      <c r="AQ258" s="1">
        <v>43.095999999999997</v>
      </c>
      <c r="AR258" s="1">
        <v>1.4970000000000001</v>
      </c>
      <c r="AS258" s="1">
        <v>11.333</v>
      </c>
      <c r="AT258" s="1">
        <v>3.456</v>
      </c>
      <c r="AU258" s="1">
        <v>9.407</v>
      </c>
      <c r="AV258" s="1">
        <v>2.8050000000000002</v>
      </c>
      <c r="AW258" s="1">
        <v>20.98</v>
      </c>
      <c r="AX258" s="1">
        <v>98.912999999999997</v>
      </c>
      <c r="AY258" s="1">
        <v>43.776000000000003</v>
      </c>
      <c r="AZ258" s="1">
        <v>0.47699999999999998</v>
      </c>
      <c r="BA258" s="1">
        <v>24.87</v>
      </c>
      <c r="BB258" s="1">
        <v>10.000999999999999</v>
      </c>
      <c r="BC258" s="1">
        <v>1.1000000000000001</v>
      </c>
      <c r="BD258" s="1">
        <v>0.57399999999999995</v>
      </c>
      <c r="BE258" s="1">
        <v>61.164999999999999</v>
      </c>
      <c r="BF258" s="1">
        <v>14.04</v>
      </c>
      <c r="BG258" s="1">
        <v>30.222999999999999</v>
      </c>
      <c r="BH258" s="1">
        <v>1.393</v>
      </c>
      <c r="BI258" s="1">
        <v>0</v>
      </c>
      <c r="BJ258" s="1">
        <v>2.0529999999999999</v>
      </c>
      <c r="BK258" s="1">
        <v>0.623</v>
      </c>
      <c r="BL258" s="1">
        <v>0.45200000000000001</v>
      </c>
      <c r="BM258" s="1">
        <v>39.713000000000001</v>
      </c>
      <c r="BN258" s="1">
        <v>15.26</v>
      </c>
      <c r="BO258" s="1">
        <v>38.348999999999997</v>
      </c>
      <c r="BP258" s="1">
        <v>0.872</v>
      </c>
      <c r="BQ258" s="1">
        <v>3.835</v>
      </c>
      <c r="BR258" s="1">
        <v>1.6759999999999999</v>
      </c>
      <c r="BS258" s="1">
        <v>3.0859999999999999</v>
      </c>
      <c r="BT258" s="1">
        <v>0</v>
      </c>
      <c r="BU258" s="1">
        <v>36.103000000000002</v>
      </c>
      <c r="BV258" s="1">
        <v>8.0939999999999994</v>
      </c>
      <c r="BW258" s="1">
        <v>27.83</v>
      </c>
      <c r="BX258" s="1">
        <v>81.994</v>
      </c>
      <c r="BY258" s="1">
        <v>107.178</v>
      </c>
      <c r="BZ258" s="1">
        <v>18.408999999999999</v>
      </c>
      <c r="CA258" s="1">
        <v>4.43</v>
      </c>
      <c r="CB258" s="1">
        <v>0.755</v>
      </c>
      <c r="CC258" s="1">
        <v>25.25</v>
      </c>
      <c r="CD258" s="1">
        <v>23.145</v>
      </c>
      <c r="CE258" s="1">
        <v>3.625</v>
      </c>
      <c r="CF258" s="1">
        <v>56.158999999999999</v>
      </c>
      <c r="CG258" s="1">
        <v>43.764000000000003</v>
      </c>
      <c r="CH258" s="1">
        <v>0</v>
      </c>
      <c r="CI258" s="1">
        <v>0</v>
      </c>
      <c r="CJ258" s="1">
        <v>0.58499999999999996</v>
      </c>
      <c r="CK258" s="1">
        <v>0</v>
      </c>
      <c r="CL258" s="1">
        <v>0</v>
      </c>
      <c r="CM258" s="1">
        <v>0</v>
      </c>
      <c r="CN258" s="1">
        <v>0</v>
      </c>
      <c r="CO258" s="1">
        <v>4.7389999999999999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53.813000000000002</v>
      </c>
      <c r="CV258" s="1">
        <v>0</v>
      </c>
      <c r="CW258" s="1">
        <v>41.927999999999997</v>
      </c>
      <c r="CX258" s="1">
        <v>23.202999999999999</v>
      </c>
      <c r="CY258" s="1">
        <v>20.021000000000001</v>
      </c>
      <c r="CZ258" s="1">
        <v>126.502</v>
      </c>
      <c r="DA258" s="1">
        <v>28.31</v>
      </c>
      <c r="DB258" s="1">
        <v>25.067</v>
      </c>
      <c r="DC258" s="1">
        <v>47.128</v>
      </c>
      <c r="DD258" s="1">
        <v>6.0419999999999998</v>
      </c>
      <c r="DE258" s="1">
        <v>3.1469999999999998</v>
      </c>
      <c r="DF258" s="1">
        <v>1.7170000000000001</v>
      </c>
      <c r="DG258" s="1">
        <v>23.384</v>
      </c>
      <c r="DH258" s="1">
        <v>48.686</v>
      </c>
      <c r="DI258" s="1">
        <v>31.193999999999999</v>
      </c>
      <c r="DJ258" s="1">
        <v>1.502</v>
      </c>
      <c r="DK258" s="1">
        <v>2.9089999999999998</v>
      </c>
      <c r="DL258" s="1">
        <v>14.409000000000001</v>
      </c>
      <c r="DM258" s="1">
        <v>5.7279999999999998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1">
        <v>0</v>
      </c>
      <c r="GP258" s="1">
        <v>0</v>
      </c>
      <c r="GQ258" s="1">
        <v>0</v>
      </c>
      <c r="GR258" s="1">
        <v>0</v>
      </c>
      <c r="GS258" s="1">
        <v>0</v>
      </c>
      <c r="GT258" s="1">
        <v>0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0</v>
      </c>
      <c r="HB258" s="1">
        <v>0</v>
      </c>
      <c r="HC258" s="1">
        <v>0</v>
      </c>
      <c r="HD258" s="1">
        <v>0</v>
      </c>
      <c r="HE258" s="1">
        <v>0</v>
      </c>
      <c r="HF258" s="1">
        <v>0</v>
      </c>
      <c r="HG258" s="1">
        <v>0</v>
      </c>
      <c r="HH258" s="1">
        <v>0</v>
      </c>
      <c r="HI258" s="1">
        <v>0</v>
      </c>
      <c r="HJ258" s="1">
        <v>0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0</v>
      </c>
      <c r="HR258" s="1">
        <v>0</v>
      </c>
      <c r="HS258" s="1">
        <v>0</v>
      </c>
      <c r="HT258" s="1">
        <v>0</v>
      </c>
      <c r="HU258" s="1">
        <v>0</v>
      </c>
      <c r="HV258" s="1">
        <v>0</v>
      </c>
      <c r="HW258" s="1">
        <v>0</v>
      </c>
      <c r="HX258" s="1">
        <v>0</v>
      </c>
    </row>
    <row r="259" spans="2:232" x14ac:dyDescent="0.25">
      <c r="B259" t="s">
        <v>185</v>
      </c>
      <c r="C259" t="s">
        <v>64</v>
      </c>
      <c r="D259" s="1">
        <v>6.1219999999999999</v>
      </c>
      <c r="E259" s="1">
        <v>0.69299999999999995</v>
      </c>
      <c r="F259" s="1">
        <v>11.757</v>
      </c>
      <c r="G259" s="1">
        <v>2.556</v>
      </c>
      <c r="H259" s="1">
        <v>0.124</v>
      </c>
      <c r="I259" s="1">
        <v>10.356</v>
      </c>
      <c r="J259" s="1">
        <v>8.0329999999999995</v>
      </c>
      <c r="K259" s="1">
        <v>3.125</v>
      </c>
      <c r="L259" s="1">
        <v>7.7729999999999997</v>
      </c>
      <c r="M259" s="1">
        <v>2.589</v>
      </c>
      <c r="N259" s="1">
        <v>9.4030000000000005</v>
      </c>
      <c r="O259" s="1">
        <v>0.39200000000000002</v>
      </c>
      <c r="P259" s="1">
        <v>0.47299999999999998</v>
      </c>
      <c r="Q259" s="1">
        <v>37.807000000000002</v>
      </c>
      <c r="R259" s="1">
        <v>1.2010000000000001</v>
      </c>
      <c r="S259" s="1">
        <v>7.8109999999999999</v>
      </c>
      <c r="T259" s="1">
        <v>0.66</v>
      </c>
      <c r="U259" s="1">
        <v>1.0740000000000001</v>
      </c>
      <c r="V259" s="1">
        <v>9.0180000000000007</v>
      </c>
      <c r="W259" s="1">
        <v>6.8449999999999998</v>
      </c>
      <c r="X259" s="1">
        <v>19.227</v>
      </c>
      <c r="Y259" s="1">
        <v>14.724</v>
      </c>
      <c r="Z259" s="1">
        <v>2.21</v>
      </c>
      <c r="AA259" s="1">
        <v>9.7000000000000003E-2</v>
      </c>
      <c r="AB259" s="1">
        <v>1.444</v>
      </c>
      <c r="AC259" s="1">
        <v>0.245</v>
      </c>
      <c r="AD259" s="1">
        <v>1.641</v>
      </c>
      <c r="AE259" s="1">
        <v>18.884</v>
      </c>
      <c r="AF259" s="1">
        <v>0.30199999999999999</v>
      </c>
      <c r="AG259" s="1">
        <v>10.827999999999999</v>
      </c>
      <c r="AH259" s="1">
        <v>1.6739999999999999</v>
      </c>
      <c r="AI259" s="1">
        <v>0.438</v>
      </c>
      <c r="AJ259" s="1">
        <v>5.1609999999999996</v>
      </c>
      <c r="AK259" s="1">
        <v>0.81</v>
      </c>
      <c r="AL259" s="1">
        <v>7.2210000000000001</v>
      </c>
      <c r="AM259" s="1">
        <v>8.0869999999999997</v>
      </c>
      <c r="AN259" s="1">
        <v>2.4630000000000001</v>
      </c>
      <c r="AO259" s="1">
        <v>8.6340000000000003</v>
      </c>
      <c r="AP259" s="1">
        <v>8.5999999999999993E-2</v>
      </c>
      <c r="AQ259" s="1">
        <v>48.042000000000002</v>
      </c>
      <c r="AR259" s="1">
        <v>13.95</v>
      </c>
      <c r="AS259" s="1">
        <v>33.582999999999998</v>
      </c>
      <c r="AT259" s="1">
        <v>2.0529999999999999</v>
      </c>
      <c r="AU259" s="1">
        <v>4.4139999999999997</v>
      </c>
      <c r="AV259" s="1">
        <v>0.96499999999999997</v>
      </c>
      <c r="AW259" s="1">
        <v>3.9590000000000001</v>
      </c>
      <c r="AX259" s="1">
        <v>20.666</v>
      </c>
      <c r="AY259" s="1">
        <v>0.85799999999999998</v>
      </c>
      <c r="AZ259" s="1">
        <v>13.993</v>
      </c>
      <c r="BA259" s="1">
        <v>1.2849999999999999</v>
      </c>
      <c r="BB259" s="1">
        <v>0.4</v>
      </c>
      <c r="BC259" s="1">
        <v>18.649000000000001</v>
      </c>
      <c r="BD259" s="1">
        <v>1.875</v>
      </c>
      <c r="BE259" s="1">
        <v>22.398</v>
      </c>
      <c r="BF259" s="1">
        <v>17.920999999999999</v>
      </c>
      <c r="BG259" s="1">
        <v>25.745999999999999</v>
      </c>
      <c r="BH259" s="1">
        <v>8.6940000000000008</v>
      </c>
      <c r="BI259" s="1">
        <v>17.992999999999999</v>
      </c>
      <c r="BJ259" s="1">
        <v>12.396000000000001</v>
      </c>
      <c r="BK259" s="1">
        <v>2.2530000000000001</v>
      </c>
      <c r="BL259" s="1">
        <v>0.55900000000000005</v>
      </c>
      <c r="BM259" s="1">
        <v>3.552</v>
      </c>
      <c r="BN259" s="1">
        <v>37.194000000000003</v>
      </c>
      <c r="BO259" s="1">
        <v>0.70599999999999996</v>
      </c>
      <c r="BP259" s="1">
        <v>0</v>
      </c>
      <c r="BQ259" s="1">
        <v>0</v>
      </c>
      <c r="BR259" s="1">
        <v>0</v>
      </c>
      <c r="BS259" s="1">
        <v>0</v>
      </c>
      <c r="BT259" s="1">
        <v>3.0259999999999998</v>
      </c>
      <c r="BU259" s="1">
        <v>71.921000000000006</v>
      </c>
      <c r="BV259" s="1">
        <v>72.515000000000001</v>
      </c>
      <c r="BW259" s="1">
        <v>60.887999999999998</v>
      </c>
      <c r="BX259" s="1">
        <v>111.143</v>
      </c>
      <c r="BY259" s="1">
        <v>105.489</v>
      </c>
      <c r="BZ259" s="1">
        <v>101.61499999999999</v>
      </c>
      <c r="CA259" s="1">
        <v>27.012</v>
      </c>
      <c r="CB259" s="1">
        <v>5.8330000000000002</v>
      </c>
      <c r="CC259" s="1">
        <v>83.52</v>
      </c>
      <c r="CD259" s="1">
        <v>10.762</v>
      </c>
      <c r="CE259" s="1">
        <v>5.0869999999999997</v>
      </c>
      <c r="CF259" s="1">
        <v>0</v>
      </c>
      <c r="CG259" s="1">
        <v>3.9279999999999999</v>
      </c>
      <c r="CH259" s="1">
        <v>1.0569999999999999</v>
      </c>
      <c r="CI259" s="1">
        <v>0</v>
      </c>
      <c r="CJ259" s="1">
        <v>3.214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10.611000000000001</v>
      </c>
      <c r="CS259" s="1">
        <v>1.306</v>
      </c>
      <c r="CT259" s="1">
        <v>0</v>
      </c>
      <c r="CU259" s="1">
        <v>23.114999999999998</v>
      </c>
      <c r="CV259" s="1">
        <v>0</v>
      </c>
      <c r="CW259" s="1">
        <v>11.927</v>
      </c>
      <c r="CX259" s="1">
        <v>13.726000000000001</v>
      </c>
      <c r="CY259" s="1">
        <v>6.5750000000000002</v>
      </c>
      <c r="CZ259" s="1">
        <v>13.497999999999999</v>
      </c>
      <c r="DA259" s="1">
        <v>30.234000000000002</v>
      </c>
      <c r="DB259" s="1">
        <v>14.882999999999999</v>
      </c>
      <c r="DC259" s="1">
        <v>18.393999999999998</v>
      </c>
      <c r="DD259" s="1">
        <v>2.5339999999999998</v>
      </c>
      <c r="DE259" s="1">
        <v>237.232</v>
      </c>
      <c r="DF259" s="1">
        <v>67.525999999999996</v>
      </c>
      <c r="DG259" s="1">
        <v>4.165</v>
      </c>
      <c r="DH259" s="1">
        <v>5.976</v>
      </c>
      <c r="DI259" s="1">
        <v>9.2720000000000002</v>
      </c>
      <c r="DJ259" s="1">
        <v>7.7690000000000001</v>
      </c>
      <c r="DK259" s="1">
        <v>5.5110000000000001</v>
      </c>
      <c r="DL259" s="1">
        <v>52.566000000000003</v>
      </c>
      <c r="DM259" s="1">
        <v>28.058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0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1">
        <v>0</v>
      </c>
      <c r="GP259" s="1">
        <v>0</v>
      </c>
      <c r="GQ259" s="1">
        <v>0</v>
      </c>
      <c r="GR259" s="1">
        <v>0</v>
      </c>
      <c r="GS259" s="1">
        <v>0</v>
      </c>
      <c r="GT259" s="1">
        <v>0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0</v>
      </c>
      <c r="HB259" s="1">
        <v>0</v>
      </c>
      <c r="HC259" s="1">
        <v>0</v>
      </c>
      <c r="HD259" s="1">
        <v>0</v>
      </c>
      <c r="HE259" s="1">
        <v>0</v>
      </c>
      <c r="HF259" s="1">
        <v>0</v>
      </c>
      <c r="HG259" s="1">
        <v>0</v>
      </c>
      <c r="HH259" s="1">
        <v>0</v>
      </c>
      <c r="HI259" s="1">
        <v>0</v>
      </c>
      <c r="HJ259" s="1">
        <v>0</v>
      </c>
      <c r="HK259" s="1">
        <v>0</v>
      </c>
      <c r="HL259" s="1">
        <v>0</v>
      </c>
      <c r="HM259" s="1">
        <v>0</v>
      </c>
      <c r="HN259" s="1">
        <v>0</v>
      </c>
      <c r="HO259" s="1">
        <v>0</v>
      </c>
      <c r="HP259" s="1">
        <v>0</v>
      </c>
      <c r="HQ259" s="1">
        <v>0</v>
      </c>
      <c r="HR259" s="1">
        <v>0</v>
      </c>
      <c r="HS259" s="1">
        <v>0</v>
      </c>
      <c r="HT259" s="1">
        <v>0</v>
      </c>
      <c r="HU259" s="1">
        <v>0</v>
      </c>
      <c r="HV259" s="1">
        <v>0</v>
      </c>
      <c r="HW259" s="1">
        <v>0</v>
      </c>
      <c r="HX259" s="1">
        <v>0</v>
      </c>
    </row>
    <row r="260" spans="2:232" x14ac:dyDescent="0.25">
      <c r="B260" t="s">
        <v>186</v>
      </c>
      <c r="C260" t="s">
        <v>65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4.0000000000000001E-3</v>
      </c>
      <c r="AD260" s="1">
        <v>0</v>
      </c>
      <c r="AE260" s="1">
        <v>1.841</v>
      </c>
      <c r="AF260" s="1">
        <v>0.23</v>
      </c>
      <c r="AG260" s="1">
        <v>45.118000000000002</v>
      </c>
      <c r="AH260" s="1">
        <v>0</v>
      </c>
      <c r="AI260" s="1">
        <v>0</v>
      </c>
      <c r="AJ260" s="1">
        <v>0</v>
      </c>
      <c r="AK260" s="1">
        <v>0</v>
      </c>
      <c r="AL260" s="1">
        <v>2.3420000000000001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0.97099999999999997</v>
      </c>
      <c r="AY260" s="1">
        <v>6.0000000000000001E-3</v>
      </c>
      <c r="AZ260" s="1">
        <v>0</v>
      </c>
      <c r="BA260" s="1">
        <v>0</v>
      </c>
      <c r="BB260" s="1">
        <v>0</v>
      </c>
      <c r="BC260" s="1">
        <v>0.22500000000000001</v>
      </c>
      <c r="BD260" s="1">
        <v>0.48599999999999999</v>
      </c>
      <c r="BE260" s="1">
        <v>1E-3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0.65500000000000003</v>
      </c>
      <c r="BO260" s="1">
        <v>2.125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0.873</v>
      </c>
      <c r="BV260" s="1">
        <v>0</v>
      </c>
      <c r="BW260" s="1">
        <v>0</v>
      </c>
      <c r="BX260" s="1">
        <v>0</v>
      </c>
      <c r="BY260" s="1">
        <v>4.2190000000000003</v>
      </c>
      <c r="BZ260" s="1">
        <v>27.614999999999998</v>
      </c>
      <c r="CA260" s="1">
        <v>0</v>
      </c>
      <c r="CB260" s="1">
        <v>2.0830000000000002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5.2480000000000002</v>
      </c>
      <c r="CV260" s="1">
        <v>0</v>
      </c>
      <c r="CW260" s="1">
        <v>1.883</v>
      </c>
      <c r="CX260" s="1">
        <v>0.73699999999999999</v>
      </c>
      <c r="CY260" s="1">
        <v>0</v>
      </c>
      <c r="CZ260" s="1">
        <v>4.6029999999999998</v>
      </c>
      <c r="DA260" s="1">
        <v>0</v>
      </c>
      <c r="DB260" s="1">
        <v>0</v>
      </c>
      <c r="DC260" s="1">
        <v>0</v>
      </c>
      <c r="DD260" s="1">
        <v>0</v>
      </c>
      <c r="DE260" s="1">
        <v>118.578</v>
      </c>
      <c r="DF260" s="1">
        <v>33.865000000000002</v>
      </c>
      <c r="DG260" s="1">
        <v>0</v>
      </c>
      <c r="DH260" s="1">
        <v>3.3660000000000001</v>
      </c>
      <c r="DI260" s="1">
        <v>3.8279999999999998</v>
      </c>
      <c r="DJ260" s="1">
        <v>0</v>
      </c>
      <c r="DK260" s="1">
        <v>1.288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1">
        <v>0</v>
      </c>
      <c r="GP260" s="1">
        <v>0</v>
      </c>
      <c r="GQ260" s="1">
        <v>0</v>
      </c>
      <c r="GR260" s="1">
        <v>0</v>
      </c>
      <c r="GS260" s="1">
        <v>0</v>
      </c>
      <c r="GT260" s="1">
        <v>0</v>
      </c>
      <c r="GU260" s="1">
        <v>0</v>
      </c>
      <c r="GV260" s="1">
        <v>0</v>
      </c>
      <c r="GW260" s="1">
        <v>0</v>
      </c>
      <c r="GX260" s="1">
        <v>0</v>
      </c>
      <c r="GY260" s="1">
        <v>0</v>
      </c>
      <c r="GZ260" s="1">
        <v>0</v>
      </c>
      <c r="HA260" s="1">
        <v>0</v>
      </c>
      <c r="HB260" s="1">
        <v>0</v>
      </c>
      <c r="HC260" s="1">
        <v>0</v>
      </c>
      <c r="HD260" s="1">
        <v>0</v>
      </c>
      <c r="HE260" s="1">
        <v>0</v>
      </c>
      <c r="HF260" s="1">
        <v>0</v>
      </c>
      <c r="HG260" s="1">
        <v>0</v>
      </c>
      <c r="HH260" s="1">
        <v>0</v>
      </c>
      <c r="HI260" s="1">
        <v>0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</v>
      </c>
      <c r="HP260" s="1">
        <v>0</v>
      </c>
      <c r="HQ260" s="1">
        <v>0</v>
      </c>
      <c r="HR260" s="1">
        <v>0</v>
      </c>
      <c r="HS260" s="1">
        <v>0</v>
      </c>
      <c r="HT260" s="1">
        <v>0</v>
      </c>
      <c r="HU260" s="1">
        <v>0</v>
      </c>
      <c r="HV260" s="1">
        <v>0</v>
      </c>
      <c r="HW260" s="1">
        <v>0</v>
      </c>
      <c r="HX260" s="1">
        <v>0</v>
      </c>
    </row>
    <row r="261" spans="2:232" x14ac:dyDescent="0.25">
      <c r="B261" t="s">
        <v>187</v>
      </c>
      <c r="C261" t="s">
        <v>66</v>
      </c>
      <c r="D261" s="1">
        <v>20.62</v>
      </c>
      <c r="E261" s="1">
        <v>4.4950000000000001</v>
      </c>
      <c r="F261" s="1">
        <v>10.542999999999999</v>
      </c>
      <c r="G261" s="1">
        <v>5.1360000000000001</v>
      </c>
      <c r="H261" s="1">
        <v>5.7000000000000002E-2</v>
      </c>
      <c r="I261" s="1">
        <v>8.1869999999999994</v>
      </c>
      <c r="J261" s="1">
        <v>12.647</v>
      </c>
      <c r="K261" s="1">
        <v>188.048</v>
      </c>
      <c r="L261" s="1">
        <v>36.767000000000003</v>
      </c>
      <c r="M261" s="1">
        <v>47.969000000000001</v>
      </c>
      <c r="N261" s="1">
        <v>139.95699999999999</v>
      </c>
      <c r="O261" s="1">
        <v>8.4450000000000003</v>
      </c>
      <c r="P261" s="1">
        <v>19.158999999999999</v>
      </c>
      <c r="Q261" s="1">
        <v>29.885999999999999</v>
      </c>
      <c r="R261" s="1">
        <v>2.3E-2</v>
      </c>
      <c r="S261" s="1">
        <v>0.48899999999999999</v>
      </c>
      <c r="T261" s="1">
        <v>8.7999999999999995E-2</v>
      </c>
      <c r="U261" s="1">
        <v>2.9000000000000001E-2</v>
      </c>
      <c r="V261" s="1">
        <v>0.376</v>
      </c>
      <c r="W261" s="1">
        <v>2.8039999999999998</v>
      </c>
      <c r="X261" s="1">
        <v>7.7859999999999996</v>
      </c>
      <c r="Y261" s="1">
        <v>0.55300000000000005</v>
      </c>
      <c r="Z261" s="1">
        <v>2.9420000000000002</v>
      </c>
      <c r="AA261" s="1">
        <v>0.13700000000000001</v>
      </c>
      <c r="AB261" s="1">
        <v>0.95099999999999996</v>
      </c>
      <c r="AC261" s="1">
        <v>0.29499999999999998</v>
      </c>
      <c r="AD261" s="1">
        <v>2.012</v>
      </c>
      <c r="AE261" s="1">
        <v>14.010999999999999</v>
      </c>
      <c r="AF261" s="1">
        <v>0.01</v>
      </c>
      <c r="AG261" s="1">
        <v>256.10000000000002</v>
      </c>
      <c r="AH261" s="1">
        <v>23.677</v>
      </c>
      <c r="AI261" s="1">
        <v>2.7E-2</v>
      </c>
      <c r="AJ261" s="1">
        <v>0.62</v>
      </c>
      <c r="AK261" s="1">
        <v>0</v>
      </c>
      <c r="AL261" s="1">
        <v>13.198</v>
      </c>
      <c r="AM261" s="1">
        <v>13.14</v>
      </c>
      <c r="AN261" s="1">
        <v>6.9240000000000004</v>
      </c>
      <c r="AO261" s="1">
        <v>1.083</v>
      </c>
      <c r="AP261" s="1">
        <v>4.1000000000000002E-2</v>
      </c>
      <c r="AQ261" s="1">
        <v>10.558</v>
      </c>
      <c r="AR261" s="1">
        <v>0.99299999999999999</v>
      </c>
      <c r="AS261" s="1">
        <v>2.3929999999999998</v>
      </c>
      <c r="AT261" s="1">
        <v>6.0999999999999999E-2</v>
      </c>
      <c r="AU261" s="1">
        <v>3.0390000000000001</v>
      </c>
      <c r="AV261" s="1">
        <v>1.0900000000000001</v>
      </c>
      <c r="AW261" s="1">
        <v>9.9939999999999998</v>
      </c>
      <c r="AX261" s="1">
        <v>6.6559999999999997</v>
      </c>
      <c r="AY261" s="1">
        <v>0.53800000000000003</v>
      </c>
      <c r="AZ261" s="1">
        <v>5.1130000000000004</v>
      </c>
      <c r="BA261" s="1">
        <v>3.4239999999999999</v>
      </c>
      <c r="BB261" s="1">
        <v>0.21299999999999999</v>
      </c>
      <c r="BC261" s="1">
        <v>113.616</v>
      </c>
      <c r="BD261" s="1">
        <v>25.869</v>
      </c>
      <c r="BE261" s="1">
        <v>56.734999999999999</v>
      </c>
      <c r="BF261" s="1">
        <v>19.843</v>
      </c>
      <c r="BG261" s="1">
        <v>15.292999999999999</v>
      </c>
      <c r="BH261" s="1">
        <v>15.819000000000001</v>
      </c>
      <c r="BI261" s="1">
        <v>9.2810000000000006</v>
      </c>
      <c r="BJ261" s="1">
        <v>6.8849999999999998</v>
      </c>
      <c r="BK261" s="1">
        <v>5.3479999999999999</v>
      </c>
      <c r="BL261" s="1">
        <v>3.64</v>
      </c>
      <c r="BM261" s="1">
        <v>23.73</v>
      </c>
      <c r="BN261" s="1">
        <v>11.85</v>
      </c>
      <c r="BO261" s="1">
        <v>48.404000000000003</v>
      </c>
      <c r="BP261" s="1">
        <v>10.32</v>
      </c>
      <c r="BQ261" s="1">
        <v>16.082999999999998</v>
      </c>
      <c r="BR261" s="1">
        <v>11.817</v>
      </c>
      <c r="BS261" s="1">
        <v>2.7189999999999999</v>
      </c>
      <c r="BT261" s="1">
        <v>12.106999999999999</v>
      </c>
      <c r="BU261" s="1">
        <v>60.438000000000002</v>
      </c>
      <c r="BV261" s="1">
        <v>22.82</v>
      </c>
      <c r="BW261" s="1">
        <v>32.228000000000002</v>
      </c>
      <c r="BX261" s="1">
        <v>193.46899999999999</v>
      </c>
      <c r="BY261" s="1">
        <v>444.71</v>
      </c>
      <c r="BZ261" s="1">
        <v>235.822</v>
      </c>
      <c r="CA261" s="1">
        <v>20.818000000000001</v>
      </c>
      <c r="CB261" s="1">
        <v>35.921999999999997</v>
      </c>
      <c r="CC261" s="1">
        <v>24.917999999999999</v>
      </c>
      <c r="CD261" s="1">
        <v>42.101999999999997</v>
      </c>
      <c r="CE261" s="1">
        <v>7.8369999999999997</v>
      </c>
      <c r="CF261" s="1">
        <v>0</v>
      </c>
      <c r="CG261" s="1">
        <v>34.076000000000001</v>
      </c>
      <c r="CH261" s="1">
        <v>17.390999999999998</v>
      </c>
      <c r="CI261" s="1">
        <v>0</v>
      </c>
      <c r="CJ261" s="1">
        <v>15.430999999999999</v>
      </c>
      <c r="CK261" s="1">
        <v>15.708</v>
      </c>
      <c r="CL261" s="1">
        <v>0</v>
      </c>
      <c r="CM261" s="1">
        <v>46.389000000000003</v>
      </c>
      <c r="CN261" s="1">
        <v>2.0209999999999999</v>
      </c>
      <c r="CO261" s="1">
        <v>4.149</v>
      </c>
      <c r="CP261" s="1">
        <v>0</v>
      </c>
      <c r="CQ261" s="1">
        <v>0</v>
      </c>
      <c r="CR261" s="1">
        <v>11.222</v>
      </c>
      <c r="CS261" s="1">
        <v>0</v>
      </c>
      <c r="CT261" s="1">
        <v>1.3260000000000001</v>
      </c>
      <c r="CU261" s="1">
        <v>26.388000000000002</v>
      </c>
      <c r="CV261" s="1">
        <v>0</v>
      </c>
      <c r="CW261" s="1">
        <v>48.45</v>
      </c>
      <c r="CX261" s="1">
        <v>20.204000000000001</v>
      </c>
      <c r="CY261" s="1">
        <v>67.168999999999997</v>
      </c>
      <c r="CZ261" s="1">
        <v>74.915999999999997</v>
      </c>
      <c r="DA261" s="1">
        <v>141.786</v>
      </c>
      <c r="DB261" s="1">
        <v>48.774999999999999</v>
      </c>
      <c r="DC261" s="1">
        <v>53.883000000000003</v>
      </c>
      <c r="DD261" s="1">
        <v>11.108000000000001</v>
      </c>
      <c r="DE261" s="1">
        <v>504.11599999999999</v>
      </c>
      <c r="DF261" s="1">
        <v>574.61300000000006</v>
      </c>
      <c r="DG261" s="1">
        <v>12.743</v>
      </c>
      <c r="DH261" s="1">
        <v>38.496000000000002</v>
      </c>
      <c r="DI261" s="1">
        <v>28.792999999999999</v>
      </c>
      <c r="DJ261" s="1">
        <v>26.155000000000001</v>
      </c>
      <c r="DK261" s="1">
        <v>21.629000000000001</v>
      </c>
      <c r="DL261" s="1">
        <v>159.62299999999999</v>
      </c>
      <c r="DM261" s="1">
        <v>84.320999999999998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1">
        <v>0</v>
      </c>
      <c r="GP261" s="1">
        <v>0</v>
      </c>
      <c r="GQ261" s="1">
        <v>0</v>
      </c>
      <c r="GR261" s="1">
        <v>0</v>
      </c>
      <c r="GS261" s="1">
        <v>0</v>
      </c>
      <c r="GT261" s="1">
        <v>0</v>
      </c>
      <c r="GU261" s="1">
        <v>0</v>
      </c>
      <c r="GV261" s="1">
        <v>0</v>
      </c>
      <c r="GW261" s="1">
        <v>0</v>
      </c>
      <c r="GX261" s="1">
        <v>0</v>
      </c>
      <c r="GY261" s="1">
        <v>0</v>
      </c>
      <c r="GZ261" s="1">
        <v>0</v>
      </c>
      <c r="HA261" s="1">
        <v>0</v>
      </c>
      <c r="HB261" s="1">
        <v>0</v>
      </c>
      <c r="HC261" s="1">
        <v>0</v>
      </c>
      <c r="HD261" s="1">
        <v>0</v>
      </c>
      <c r="HE261" s="1">
        <v>0</v>
      </c>
      <c r="HF261" s="1">
        <v>0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0</v>
      </c>
      <c r="HR261" s="1">
        <v>0</v>
      </c>
      <c r="HS261" s="1">
        <v>0</v>
      </c>
      <c r="HT261" s="1">
        <v>0</v>
      </c>
      <c r="HU261" s="1">
        <v>0</v>
      </c>
      <c r="HV261" s="1">
        <v>0</v>
      </c>
      <c r="HW261" s="1">
        <v>0</v>
      </c>
      <c r="HX261" s="1">
        <v>0</v>
      </c>
    </row>
    <row r="262" spans="2:232" x14ac:dyDescent="0.25">
      <c r="B262" t="s">
        <v>188</v>
      </c>
      <c r="C262" t="s">
        <v>67</v>
      </c>
      <c r="D262" s="1">
        <v>4.6040000000000001</v>
      </c>
      <c r="E262" s="1">
        <v>5.0389999999999997</v>
      </c>
      <c r="F262" s="1">
        <v>1.4570000000000001</v>
      </c>
      <c r="G262" s="1">
        <v>0.182</v>
      </c>
      <c r="H262" s="1">
        <v>1E-3</v>
      </c>
      <c r="I262" s="1">
        <v>0.41699999999999998</v>
      </c>
      <c r="J262" s="1">
        <v>11.53</v>
      </c>
      <c r="K262" s="1">
        <v>46.155000000000001</v>
      </c>
      <c r="L262" s="1">
        <v>22.61</v>
      </c>
      <c r="M262" s="1">
        <v>12.385</v>
      </c>
      <c r="N262" s="1">
        <v>27.495000000000001</v>
      </c>
      <c r="O262" s="1">
        <v>0</v>
      </c>
      <c r="P262" s="1">
        <v>0</v>
      </c>
      <c r="Q262" s="1">
        <v>10.006</v>
      </c>
      <c r="R262" s="1">
        <v>3.1E-2</v>
      </c>
      <c r="S262" s="1">
        <v>2.633</v>
      </c>
      <c r="T262" s="1">
        <v>1.002</v>
      </c>
      <c r="U262" s="1">
        <v>0.159</v>
      </c>
      <c r="V262" s="1">
        <v>1.3540000000000001</v>
      </c>
      <c r="W262" s="1">
        <v>1.7849999999999999</v>
      </c>
      <c r="X262" s="1">
        <v>5.74</v>
      </c>
      <c r="Y262" s="1">
        <v>0.628</v>
      </c>
      <c r="Z262" s="1">
        <v>5.6420000000000003</v>
      </c>
      <c r="AA262" s="1">
        <v>2.4409999999999998</v>
      </c>
      <c r="AB262" s="1">
        <v>2.335</v>
      </c>
      <c r="AC262" s="1">
        <v>6.0000000000000001E-3</v>
      </c>
      <c r="AD262" s="1">
        <v>6.0609999999999999</v>
      </c>
      <c r="AE262" s="1">
        <v>2.972</v>
      </c>
      <c r="AF262" s="1">
        <v>1.7999999999999999E-2</v>
      </c>
      <c r="AG262" s="1">
        <v>5.2830000000000004</v>
      </c>
      <c r="AH262" s="1">
        <v>25.253</v>
      </c>
      <c r="AI262" s="1">
        <v>0</v>
      </c>
      <c r="AJ262" s="1">
        <v>4.5949999999999998</v>
      </c>
      <c r="AK262" s="1">
        <v>0</v>
      </c>
      <c r="AL262" s="1">
        <v>0</v>
      </c>
      <c r="AM262" s="1">
        <v>7.5129999999999999</v>
      </c>
      <c r="AN262" s="1">
        <v>0</v>
      </c>
      <c r="AO262" s="1">
        <v>1.833</v>
      </c>
      <c r="AP262" s="1">
        <v>4.0000000000000001E-3</v>
      </c>
      <c r="AQ262" s="1">
        <v>7.5869999999999997</v>
      </c>
      <c r="AR262" s="1">
        <v>3.1819999999999999</v>
      </c>
      <c r="AS262" s="1">
        <v>10.763999999999999</v>
      </c>
      <c r="AT262" s="1">
        <v>1.4139999999999999</v>
      </c>
      <c r="AU262" s="1">
        <v>1.92</v>
      </c>
      <c r="AV262" s="1">
        <v>0.51500000000000001</v>
      </c>
      <c r="AW262" s="1">
        <v>8.5730000000000004</v>
      </c>
      <c r="AX262" s="1">
        <v>2.4319999999999999</v>
      </c>
      <c r="AY262" s="1">
        <v>1.0069999999999999</v>
      </c>
      <c r="AZ262" s="1">
        <v>4.585</v>
      </c>
      <c r="BA262" s="1">
        <v>2.5219999999999998</v>
      </c>
      <c r="BB262" s="1">
        <v>1.552</v>
      </c>
      <c r="BC262" s="1">
        <v>8.4550000000000001</v>
      </c>
      <c r="BD262" s="1">
        <v>1.1859999999999999</v>
      </c>
      <c r="BE262" s="1">
        <v>4.17</v>
      </c>
      <c r="BF262" s="1">
        <v>2.0470000000000002</v>
      </c>
      <c r="BG262" s="1">
        <v>3.5019999999999998</v>
      </c>
      <c r="BH262" s="1">
        <v>10.101000000000001</v>
      </c>
      <c r="BI262" s="1">
        <v>20.882999999999999</v>
      </c>
      <c r="BJ262" s="1">
        <v>1.752</v>
      </c>
      <c r="BK262" s="1">
        <v>1.204</v>
      </c>
      <c r="BL262" s="1">
        <v>0.379</v>
      </c>
      <c r="BM262" s="1">
        <v>5.4130000000000003</v>
      </c>
      <c r="BN262" s="1">
        <v>2.0419999999999998</v>
      </c>
      <c r="BO262" s="1">
        <v>3.0129999999999999</v>
      </c>
      <c r="BP262" s="1">
        <v>19.762</v>
      </c>
      <c r="BQ262" s="1">
        <v>26.856999999999999</v>
      </c>
      <c r="BR262" s="1">
        <v>10.101000000000001</v>
      </c>
      <c r="BS262" s="1">
        <v>0</v>
      </c>
      <c r="BT262" s="1">
        <v>0</v>
      </c>
      <c r="BU262" s="1">
        <v>51.165999999999997</v>
      </c>
      <c r="BV262" s="1">
        <v>0</v>
      </c>
      <c r="BW262" s="1">
        <v>0</v>
      </c>
      <c r="BX262" s="1">
        <v>18.902999999999999</v>
      </c>
      <c r="BY262" s="1">
        <v>90.078999999999994</v>
      </c>
      <c r="BZ262" s="1">
        <v>22.148</v>
      </c>
      <c r="CA262" s="1">
        <v>11.145</v>
      </c>
      <c r="CB262" s="1">
        <v>4.7480000000000002</v>
      </c>
      <c r="CC262" s="1">
        <v>19.056000000000001</v>
      </c>
      <c r="CD262" s="1">
        <v>10.33</v>
      </c>
      <c r="CE262" s="1">
        <v>0</v>
      </c>
      <c r="CF262" s="1">
        <v>0</v>
      </c>
      <c r="CG262" s="1">
        <v>17.922000000000001</v>
      </c>
      <c r="CH262" s="1">
        <v>2.9790000000000001</v>
      </c>
      <c r="CI262" s="1">
        <v>0</v>
      </c>
      <c r="CJ262" s="1">
        <v>7.71</v>
      </c>
      <c r="CK262" s="1">
        <v>0</v>
      </c>
      <c r="CL262" s="1">
        <v>0</v>
      </c>
      <c r="CM262" s="1">
        <v>20.202999999999999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0</v>
      </c>
      <c r="CT262" s="1">
        <v>0.94599999999999995</v>
      </c>
      <c r="CU262" s="1">
        <v>32.713999999999999</v>
      </c>
      <c r="CV262" s="1">
        <v>0</v>
      </c>
      <c r="CW262" s="1">
        <v>8.3290000000000006</v>
      </c>
      <c r="CX262" s="1">
        <v>21.58</v>
      </c>
      <c r="CY262" s="1">
        <v>0</v>
      </c>
      <c r="CZ262" s="1">
        <v>3.4780000000000002</v>
      </c>
      <c r="DA262" s="1">
        <v>15.93</v>
      </c>
      <c r="DB262" s="1">
        <v>12.471</v>
      </c>
      <c r="DC262" s="1">
        <v>5.9939999999999998</v>
      </c>
      <c r="DD262" s="1">
        <v>0</v>
      </c>
      <c r="DE262" s="1">
        <v>282.45999999999998</v>
      </c>
      <c r="DF262" s="1">
        <v>50.506999999999998</v>
      </c>
      <c r="DG262" s="1">
        <v>5.0510000000000002</v>
      </c>
      <c r="DH262" s="1">
        <v>14.419</v>
      </c>
      <c r="DI262" s="1">
        <v>18.117999999999999</v>
      </c>
      <c r="DJ262" s="1">
        <v>20.190000000000001</v>
      </c>
      <c r="DK262" s="1">
        <v>39.959000000000003</v>
      </c>
      <c r="DL262" s="1">
        <v>15.9</v>
      </c>
      <c r="DM262" s="1">
        <v>13.214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1">
        <v>0</v>
      </c>
      <c r="GP262" s="1">
        <v>0</v>
      </c>
      <c r="GQ262" s="1">
        <v>0</v>
      </c>
      <c r="GR262" s="1">
        <v>0</v>
      </c>
      <c r="GS262" s="1">
        <v>0</v>
      </c>
      <c r="GT262" s="1">
        <v>0</v>
      </c>
      <c r="GU262" s="1">
        <v>0</v>
      </c>
      <c r="GV262" s="1">
        <v>0</v>
      </c>
      <c r="GW262" s="1">
        <v>0</v>
      </c>
      <c r="GX262" s="1">
        <v>0</v>
      </c>
      <c r="GY262" s="1">
        <v>0</v>
      </c>
      <c r="GZ262" s="1">
        <v>0</v>
      </c>
      <c r="HA262" s="1">
        <v>0</v>
      </c>
      <c r="HB262" s="1">
        <v>0</v>
      </c>
      <c r="HC262" s="1">
        <v>0</v>
      </c>
      <c r="HD262" s="1">
        <v>0</v>
      </c>
      <c r="HE262" s="1">
        <v>0</v>
      </c>
      <c r="HF262" s="1">
        <v>0</v>
      </c>
      <c r="HG262" s="1">
        <v>0</v>
      </c>
      <c r="HH262" s="1">
        <v>0</v>
      </c>
      <c r="HI262" s="1">
        <v>0</v>
      </c>
      <c r="HJ262" s="1">
        <v>0</v>
      </c>
      <c r="HK262" s="1">
        <v>0</v>
      </c>
      <c r="HL262" s="1">
        <v>0</v>
      </c>
      <c r="HM262" s="1">
        <v>0</v>
      </c>
      <c r="HN262" s="1">
        <v>0</v>
      </c>
      <c r="HO262" s="1">
        <v>0</v>
      </c>
      <c r="HP262" s="1">
        <v>0</v>
      </c>
      <c r="HQ262" s="1">
        <v>0</v>
      </c>
      <c r="HR262" s="1">
        <v>0</v>
      </c>
      <c r="HS262" s="1">
        <v>0</v>
      </c>
      <c r="HT262" s="1">
        <v>0</v>
      </c>
      <c r="HU262" s="1">
        <v>0</v>
      </c>
      <c r="HV262" s="1">
        <v>0</v>
      </c>
      <c r="HW262" s="1">
        <v>0</v>
      </c>
      <c r="HX262" s="1">
        <v>0</v>
      </c>
    </row>
    <row r="263" spans="2:232" x14ac:dyDescent="0.25">
      <c r="B263" t="s">
        <v>189</v>
      </c>
      <c r="C263" t="s">
        <v>68</v>
      </c>
      <c r="D263" s="1">
        <v>0.61599999999999999</v>
      </c>
      <c r="E263" s="1">
        <v>0.108</v>
      </c>
      <c r="F263" s="1">
        <v>-0.23699999999999999</v>
      </c>
      <c r="G263" s="1">
        <v>5.0000000000000001E-3</v>
      </c>
      <c r="H263" s="1">
        <v>0</v>
      </c>
      <c r="I263" s="1">
        <v>0.01</v>
      </c>
      <c r="J263" s="1">
        <v>0.08</v>
      </c>
      <c r="K263" s="1">
        <v>0.06</v>
      </c>
      <c r="L263" s="1">
        <v>0.126</v>
      </c>
      <c r="M263" s="1">
        <v>0</v>
      </c>
      <c r="N263" s="1">
        <v>0.13100000000000001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0.14799999999999999</v>
      </c>
      <c r="AF263" s="1">
        <v>0</v>
      </c>
      <c r="AG263" s="1">
        <v>0</v>
      </c>
      <c r="AH263" s="1">
        <v>0</v>
      </c>
      <c r="AI263" s="1">
        <v>8.7490000000000006</v>
      </c>
      <c r="AJ263" s="1">
        <v>119.154</v>
      </c>
      <c r="AK263" s="1">
        <v>-60.811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8.9999999999999993E-3</v>
      </c>
      <c r="AV263" s="1">
        <v>3.0000000000000001E-3</v>
      </c>
      <c r="AW263" s="1">
        <v>2.3E-2</v>
      </c>
      <c r="AX263" s="1">
        <v>2.7E-2</v>
      </c>
      <c r="AY263" s="1">
        <v>2E-3</v>
      </c>
      <c r="AZ263" s="1">
        <v>-0.13800000000000001</v>
      </c>
      <c r="BA263" s="1">
        <v>2.9000000000000001E-2</v>
      </c>
      <c r="BB263" s="1">
        <v>0</v>
      </c>
      <c r="BC263" s="1">
        <v>0.73199999999999998</v>
      </c>
      <c r="BD263" s="1">
        <v>8.9999999999999993E-3</v>
      </c>
      <c r="BE263" s="1">
        <v>4.4999999999999998E-2</v>
      </c>
      <c r="BF263" s="1">
        <v>1.2E-2</v>
      </c>
      <c r="BG263" s="1">
        <v>7.1999999999999995E-2</v>
      </c>
      <c r="BH263" s="1">
        <v>2E-3</v>
      </c>
      <c r="BI263" s="1">
        <v>0</v>
      </c>
      <c r="BJ263" s="1">
        <v>8.0000000000000002E-3</v>
      </c>
      <c r="BK263" s="1">
        <v>0.01</v>
      </c>
      <c r="BL263" s="1">
        <v>1E-3</v>
      </c>
      <c r="BM263" s="1">
        <v>5.0000000000000001E-3</v>
      </c>
      <c r="BN263" s="1">
        <v>148.351</v>
      </c>
      <c r="BO263" s="1">
        <v>4.4749999999999996</v>
      </c>
      <c r="BP263" s="1">
        <v>0</v>
      </c>
      <c r="BQ263" s="1">
        <v>0</v>
      </c>
      <c r="BR263" s="1">
        <v>0</v>
      </c>
      <c r="BS263" s="1">
        <v>0.23</v>
      </c>
      <c r="BT263" s="1">
        <v>0</v>
      </c>
      <c r="BU263" s="1">
        <v>165.09399999999999</v>
      </c>
      <c r="BV263" s="1">
        <v>13.29</v>
      </c>
      <c r="BW263" s="1">
        <v>41.137999999999998</v>
      </c>
      <c r="BX263" s="1">
        <v>487.036</v>
      </c>
      <c r="BY263" s="1">
        <v>-2.169</v>
      </c>
      <c r="BZ263" s="1">
        <v>-8.7460000000000004</v>
      </c>
      <c r="CA263" s="1">
        <v>0</v>
      </c>
      <c r="CB263" s="1">
        <v>-0.441</v>
      </c>
      <c r="CC263" s="1">
        <v>6.2E-2</v>
      </c>
      <c r="CD263" s="1">
        <v>0.09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0.128</v>
      </c>
      <c r="CV263" s="1">
        <v>0</v>
      </c>
      <c r="CW263" s="1">
        <v>0</v>
      </c>
      <c r="CX263" s="1">
        <v>0</v>
      </c>
      <c r="CY263" s="1">
        <v>0</v>
      </c>
      <c r="CZ263" s="1">
        <v>8.8999999999999996E-2</v>
      </c>
      <c r="DA263" s="1">
        <v>0</v>
      </c>
      <c r="DB263" s="1">
        <v>3.1440000000000001</v>
      </c>
      <c r="DC263" s="1">
        <v>3.0230000000000001</v>
      </c>
      <c r="DD263" s="1">
        <v>0.42799999999999999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-0.124</v>
      </c>
      <c r="DK263" s="1">
        <v>14.726000000000001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1">
        <v>0</v>
      </c>
      <c r="GP263" s="1">
        <v>0</v>
      </c>
      <c r="GQ263" s="1">
        <v>0</v>
      </c>
      <c r="GR263" s="1">
        <v>0</v>
      </c>
      <c r="GS263" s="1">
        <v>0</v>
      </c>
      <c r="GT263" s="1">
        <v>0</v>
      </c>
      <c r="GU263" s="1">
        <v>0</v>
      </c>
      <c r="GV263" s="1">
        <v>0</v>
      </c>
      <c r="GW263" s="1">
        <v>0</v>
      </c>
      <c r="GX263" s="1">
        <v>0</v>
      </c>
      <c r="GY263" s="1">
        <v>0</v>
      </c>
      <c r="GZ263" s="1">
        <v>0</v>
      </c>
      <c r="HA263" s="1">
        <v>0</v>
      </c>
      <c r="HB263" s="1">
        <v>0</v>
      </c>
      <c r="HC263" s="1">
        <v>0</v>
      </c>
      <c r="HD263" s="1">
        <v>0</v>
      </c>
      <c r="HE263" s="1">
        <v>0</v>
      </c>
      <c r="HF263" s="1">
        <v>0</v>
      </c>
      <c r="HG263" s="1">
        <v>0</v>
      </c>
      <c r="HH263" s="1">
        <v>0</v>
      </c>
      <c r="HI263" s="1">
        <v>0</v>
      </c>
      <c r="HJ263" s="1">
        <v>0</v>
      </c>
      <c r="HK263" s="1">
        <v>0</v>
      </c>
      <c r="HL263" s="1">
        <v>0</v>
      </c>
      <c r="HM263" s="1">
        <v>0</v>
      </c>
      <c r="HN263" s="1">
        <v>0</v>
      </c>
      <c r="HO263" s="1">
        <v>0</v>
      </c>
      <c r="HP263" s="1">
        <v>0</v>
      </c>
      <c r="HQ263" s="1">
        <v>0</v>
      </c>
      <c r="HR263" s="1">
        <v>0</v>
      </c>
      <c r="HS263" s="1">
        <v>0</v>
      </c>
      <c r="HT263" s="1">
        <v>0</v>
      </c>
      <c r="HU263" s="1">
        <v>0</v>
      </c>
      <c r="HV263" s="1">
        <v>0</v>
      </c>
      <c r="HW263" s="1">
        <v>0</v>
      </c>
      <c r="HX263" s="1">
        <v>0</v>
      </c>
    </row>
    <row r="264" spans="2:232" x14ac:dyDescent="0.25">
      <c r="B264" t="s">
        <v>190</v>
      </c>
      <c r="C264" t="s">
        <v>69</v>
      </c>
      <c r="D264" s="1">
        <v>2.7080000000000002</v>
      </c>
      <c r="E264" s="1">
        <v>0.57999999999999996</v>
      </c>
      <c r="F264" s="1">
        <v>0.57499999999999996</v>
      </c>
      <c r="G264" s="1">
        <v>0.19700000000000001</v>
      </c>
      <c r="H264" s="1">
        <v>2E-3</v>
      </c>
      <c r="I264" s="1">
        <v>0.308</v>
      </c>
      <c r="J264" s="1">
        <v>0.626</v>
      </c>
      <c r="K264" s="1">
        <v>0.46</v>
      </c>
      <c r="L264" s="1">
        <v>0.38400000000000001</v>
      </c>
      <c r="M264" s="1">
        <v>0.94399999999999995</v>
      </c>
      <c r="N264" s="1">
        <v>3.617</v>
      </c>
      <c r="O264" s="1">
        <v>0.441</v>
      </c>
      <c r="P264" s="1">
        <v>0.50800000000000001</v>
      </c>
      <c r="Q264" s="1">
        <v>0</v>
      </c>
      <c r="R264" s="1">
        <v>0.02</v>
      </c>
      <c r="S264" s="1">
        <v>0</v>
      </c>
      <c r="T264" s="1">
        <v>0</v>
      </c>
      <c r="U264" s="1">
        <v>0</v>
      </c>
      <c r="V264" s="1">
        <v>2.5000000000000001E-2</v>
      </c>
      <c r="W264" s="1">
        <v>0.21199999999999999</v>
      </c>
      <c r="X264" s="1">
        <v>6.0000000000000001E-3</v>
      </c>
      <c r="Y264" s="1">
        <v>0.14299999999999999</v>
      </c>
      <c r="Z264" s="1">
        <v>0.40100000000000002</v>
      </c>
      <c r="AA264" s="1">
        <v>0.10100000000000001</v>
      </c>
      <c r="AB264" s="1">
        <v>0.308</v>
      </c>
      <c r="AC264" s="1">
        <v>0</v>
      </c>
      <c r="AD264" s="1">
        <v>7.0000000000000001E-3</v>
      </c>
      <c r="AE264" s="1">
        <v>0.38700000000000001</v>
      </c>
      <c r="AF264" s="1">
        <v>0</v>
      </c>
      <c r="AG264" s="1">
        <v>0.02</v>
      </c>
      <c r="AH264" s="1">
        <v>8.0000000000000002E-3</v>
      </c>
      <c r="AI264" s="1">
        <v>1.2999999999999999E-2</v>
      </c>
      <c r="AJ264" s="1">
        <v>0.255</v>
      </c>
      <c r="AK264" s="1">
        <v>0</v>
      </c>
      <c r="AL264" s="1">
        <v>0.26400000000000001</v>
      </c>
      <c r="AM264" s="1">
        <v>0.16300000000000001</v>
      </c>
      <c r="AN264" s="1">
        <v>2.694</v>
      </c>
      <c r="AO264" s="1">
        <v>2.5999999999999999E-2</v>
      </c>
      <c r="AP264" s="1">
        <v>0</v>
      </c>
      <c r="AQ264" s="1">
        <v>9.1999999999999998E-2</v>
      </c>
      <c r="AR264" s="1">
        <v>2.5999999999999999E-2</v>
      </c>
      <c r="AS264" s="1">
        <v>5.2409999999999997</v>
      </c>
      <c r="AT264" s="1">
        <v>0.309</v>
      </c>
      <c r="AU264" s="1">
        <v>1.478</v>
      </c>
      <c r="AV264" s="1">
        <v>0.36199999999999999</v>
      </c>
      <c r="AW264" s="1">
        <v>0.93700000000000006</v>
      </c>
      <c r="AX264" s="1">
        <v>1.288</v>
      </c>
      <c r="AY264" s="1">
        <v>9.2999999999999999E-2</v>
      </c>
      <c r="AZ264" s="1">
        <v>1.9630000000000001</v>
      </c>
      <c r="BA264" s="1">
        <v>1.17</v>
      </c>
      <c r="BB264" s="1">
        <v>1.4E-2</v>
      </c>
      <c r="BC264" s="1">
        <v>9.3170000000000002</v>
      </c>
      <c r="BD264" s="1">
        <v>0.55500000000000005</v>
      </c>
      <c r="BE264" s="1">
        <v>2.9670000000000001</v>
      </c>
      <c r="BF264" s="1">
        <v>1.2829999999999999</v>
      </c>
      <c r="BG264" s="1">
        <v>6.8419999999999996</v>
      </c>
      <c r="BH264" s="1">
        <v>12.544</v>
      </c>
      <c r="BI264" s="1">
        <v>15.464</v>
      </c>
      <c r="BJ264" s="1">
        <v>0.36599999999999999</v>
      </c>
      <c r="BK264" s="1">
        <v>0.28499999999999998</v>
      </c>
      <c r="BL264" s="1">
        <v>0.18</v>
      </c>
      <c r="BM264" s="1">
        <v>2.1989999999999998</v>
      </c>
      <c r="BN264" s="1">
        <v>43.494999999999997</v>
      </c>
      <c r="BO264" s="1">
        <v>4.2519999999999998</v>
      </c>
      <c r="BP264" s="1">
        <v>0</v>
      </c>
      <c r="BQ264" s="1">
        <v>0</v>
      </c>
      <c r="BR264" s="1">
        <v>0</v>
      </c>
      <c r="BS264" s="1">
        <v>1.016</v>
      </c>
      <c r="BT264" s="1">
        <v>0.51400000000000001</v>
      </c>
      <c r="BU264" s="1">
        <v>733.63199999999995</v>
      </c>
      <c r="BV264" s="1">
        <v>141.35</v>
      </c>
      <c r="BW264" s="1">
        <v>140.917</v>
      </c>
      <c r="BX264" s="1">
        <v>333.25900000000001</v>
      </c>
      <c r="BY264" s="1">
        <v>8.92</v>
      </c>
      <c r="BZ264" s="1">
        <v>6.11</v>
      </c>
      <c r="CA264" s="1">
        <v>0.69099999999999995</v>
      </c>
      <c r="CB264" s="1">
        <v>0.63200000000000001</v>
      </c>
      <c r="CC264" s="1">
        <v>7.4390000000000001</v>
      </c>
      <c r="CD264" s="1">
        <v>0.78400000000000003</v>
      </c>
      <c r="CE264" s="1">
        <v>0.315</v>
      </c>
      <c r="CF264" s="1">
        <v>0</v>
      </c>
      <c r="CG264" s="1">
        <v>0.97799999999999998</v>
      </c>
      <c r="CH264" s="1">
        <v>4.5190000000000001</v>
      </c>
      <c r="CI264" s="1">
        <v>0</v>
      </c>
      <c r="CJ264" s="1">
        <v>0.85899999999999999</v>
      </c>
      <c r="CK264" s="1">
        <v>0</v>
      </c>
      <c r="CL264" s="1">
        <v>0</v>
      </c>
      <c r="CM264" s="1">
        <v>0</v>
      </c>
      <c r="CN264" s="1">
        <v>0.14399999999999999</v>
      </c>
      <c r="CO264" s="1">
        <v>0</v>
      </c>
      <c r="CP264" s="1">
        <v>0</v>
      </c>
      <c r="CQ264" s="1">
        <v>0</v>
      </c>
      <c r="CR264" s="1">
        <v>0.56699999999999995</v>
      </c>
      <c r="CS264" s="1">
        <v>0</v>
      </c>
      <c r="CT264" s="1">
        <v>0</v>
      </c>
      <c r="CU264" s="1">
        <v>0.28399999999999997</v>
      </c>
      <c r="CV264" s="1">
        <v>0</v>
      </c>
      <c r="CW264" s="1">
        <v>0</v>
      </c>
      <c r="CX264" s="1">
        <v>0.70799999999999996</v>
      </c>
      <c r="CY264" s="1">
        <v>0.68400000000000005</v>
      </c>
      <c r="CZ264" s="1">
        <v>1.5640000000000001</v>
      </c>
      <c r="DA264" s="1">
        <v>1.2410000000000001</v>
      </c>
      <c r="DB264" s="1">
        <v>7.6280000000000001</v>
      </c>
      <c r="DC264" s="1">
        <v>12.026999999999999</v>
      </c>
      <c r="DD264" s="1">
        <v>3.7519999999999998</v>
      </c>
      <c r="DE264" s="1">
        <v>0.316</v>
      </c>
      <c r="DF264" s="1">
        <v>0.27</v>
      </c>
      <c r="DG264" s="1">
        <v>1.08</v>
      </c>
      <c r="DH264" s="1">
        <v>0.67400000000000004</v>
      </c>
      <c r="DI264" s="1">
        <v>0</v>
      </c>
      <c r="DJ264" s="1">
        <v>0.42399999999999999</v>
      </c>
      <c r="DK264" s="1">
        <v>3.7869999999999999</v>
      </c>
      <c r="DL264" s="1">
        <v>0.501</v>
      </c>
      <c r="DM264" s="1">
        <v>2.1000000000000001E-2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1">
        <v>0</v>
      </c>
      <c r="GP264" s="1">
        <v>0</v>
      </c>
      <c r="GQ264" s="1">
        <v>0</v>
      </c>
      <c r="GR264" s="1">
        <v>0</v>
      </c>
      <c r="GS264" s="1">
        <v>0</v>
      </c>
      <c r="GT264" s="1">
        <v>0</v>
      </c>
      <c r="GU264" s="1">
        <v>0</v>
      </c>
      <c r="GV264" s="1">
        <v>0</v>
      </c>
      <c r="GW264" s="1">
        <v>0</v>
      </c>
      <c r="GX264" s="1">
        <v>0</v>
      </c>
      <c r="GY264" s="1">
        <v>0</v>
      </c>
      <c r="GZ264" s="1">
        <v>0</v>
      </c>
      <c r="HA264" s="1">
        <v>0</v>
      </c>
      <c r="HB264" s="1">
        <v>0</v>
      </c>
      <c r="HC264" s="1">
        <v>0</v>
      </c>
      <c r="HD264" s="1">
        <v>0</v>
      </c>
      <c r="HE264" s="1">
        <v>0</v>
      </c>
      <c r="HF264" s="1">
        <v>0</v>
      </c>
      <c r="HG264" s="1">
        <v>0</v>
      </c>
      <c r="HH264" s="1">
        <v>0</v>
      </c>
      <c r="HI264" s="1">
        <v>0</v>
      </c>
      <c r="HJ264" s="1">
        <v>0</v>
      </c>
      <c r="HK264" s="1">
        <v>0</v>
      </c>
      <c r="HL264" s="1">
        <v>0</v>
      </c>
      <c r="HM264" s="1">
        <v>0</v>
      </c>
      <c r="HN264" s="1">
        <v>0</v>
      </c>
      <c r="HO264" s="1">
        <v>0</v>
      </c>
      <c r="HP264" s="1">
        <v>0</v>
      </c>
      <c r="HQ264" s="1">
        <v>0</v>
      </c>
      <c r="HR264" s="1">
        <v>0</v>
      </c>
      <c r="HS264" s="1">
        <v>0</v>
      </c>
      <c r="HT264" s="1">
        <v>0</v>
      </c>
      <c r="HU264" s="1">
        <v>0</v>
      </c>
      <c r="HV264" s="1">
        <v>0</v>
      </c>
      <c r="HW264" s="1">
        <v>0</v>
      </c>
      <c r="HX264" s="1">
        <v>0</v>
      </c>
    </row>
    <row r="265" spans="2:232" x14ac:dyDescent="0.25">
      <c r="B265" t="s">
        <v>191</v>
      </c>
      <c r="C265" t="s">
        <v>70</v>
      </c>
      <c r="D265" s="1">
        <v>0.39</v>
      </c>
      <c r="E265" s="1">
        <v>3.5000000000000003E-2</v>
      </c>
      <c r="F265" s="1">
        <v>0.36599999999999999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2.69</v>
      </c>
      <c r="N265" s="1">
        <v>6.2039999999999997</v>
      </c>
      <c r="O265" s="1">
        <v>0.436</v>
      </c>
      <c r="P265" s="1">
        <v>13.15</v>
      </c>
      <c r="Q265" s="1">
        <v>0.40400000000000003</v>
      </c>
      <c r="R265" s="1">
        <v>3.1E-2</v>
      </c>
      <c r="S265" s="1">
        <v>1.079</v>
      </c>
      <c r="T265" s="1">
        <v>1.48</v>
      </c>
      <c r="U265" s="1">
        <v>6.6000000000000003E-2</v>
      </c>
      <c r="V265" s="1">
        <v>12.442</v>
      </c>
      <c r="W265" s="1">
        <v>0.182</v>
      </c>
      <c r="X265" s="1">
        <v>0.95</v>
      </c>
      <c r="Y265" s="1">
        <v>0.67400000000000004</v>
      </c>
      <c r="Z265" s="1">
        <v>7.3029999999999999</v>
      </c>
      <c r="AA265" s="1">
        <v>0.623</v>
      </c>
      <c r="AB265" s="1">
        <v>6.5369999999999999</v>
      </c>
      <c r="AC265" s="1">
        <v>3.0000000000000001E-3</v>
      </c>
      <c r="AD265" s="1">
        <v>0</v>
      </c>
      <c r="AE265" s="1">
        <v>0.63900000000000001</v>
      </c>
      <c r="AF265" s="1">
        <v>4.0000000000000001E-3</v>
      </c>
      <c r="AG265" s="1">
        <v>0</v>
      </c>
      <c r="AH265" s="1">
        <v>0</v>
      </c>
      <c r="AI265" s="1">
        <v>0.51200000000000001</v>
      </c>
      <c r="AJ265" s="1">
        <v>8.9830000000000005</v>
      </c>
      <c r="AK265" s="1">
        <v>64.215000000000003</v>
      </c>
      <c r="AL265" s="1">
        <v>407.68099999999998</v>
      </c>
      <c r="AM265" s="1">
        <v>248.59299999999999</v>
      </c>
      <c r="AN265" s="1">
        <v>3.831</v>
      </c>
      <c r="AO265" s="1">
        <v>0</v>
      </c>
      <c r="AP265" s="1">
        <v>0</v>
      </c>
      <c r="AQ265" s="1">
        <v>12.849</v>
      </c>
      <c r="AR265" s="1">
        <v>1.1459999999999999</v>
      </c>
      <c r="AS265" s="1">
        <v>10.789</v>
      </c>
      <c r="AT265" s="1">
        <v>1.518</v>
      </c>
      <c r="AU265" s="1">
        <v>3.1269999999999998</v>
      </c>
      <c r="AV265" s="1">
        <v>1.21</v>
      </c>
      <c r="AW265" s="1">
        <v>8.2720000000000002</v>
      </c>
      <c r="AX265" s="1">
        <v>23.826000000000001</v>
      </c>
      <c r="AY265" s="1">
        <v>2.7370000000000001</v>
      </c>
      <c r="AZ265" s="1">
        <v>0.81799999999999995</v>
      </c>
      <c r="BA265" s="1">
        <v>0.76200000000000001</v>
      </c>
      <c r="BB265" s="1">
        <v>6.8000000000000005E-2</v>
      </c>
      <c r="BC265" s="1">
        <v>4.085</v>
      </c>
      <c r="BD265" s="1">
        <v>0.13900000000000001</v>
      </c>
      <c r="BE265" s="1">
        <v>1.2929999999999999</v>
      </c>
      <c r="BF265" s="1">
        <v>0.43099999999999999</v>
      </c>
      <c r="BG265" s="1">
        <v>0.36799999999999999</v>
      </c>
      <c r="BH265" s="1">
        <v>0.126</v>
      </c>
      <c r="BI265" s="1">
        <v>0</v>
      </c>
      <c r="BJ265" s="1">
        <v>0.66900000000000004</v>
      </c>
      <c r="BK265" s="1">
        <v>2.1059999999999999</v>
      </c>
      <c r="BL265" s="1">
        <v>1.2999999999999999E-2</v>
      </c>
      <c r="BM265" s="1">
        <v>1.0129999999999999</v>
      </c>
      <c r="BN265" s="1">
        <v>0.67600000000000005</v>
      </c>
      <c r="BO265" s="1">
        <v>0.43</v>
      </c>
      <c r="BP265" s="1">
        <v>0.19700000000000001</v>
      </c>
      <c r="BQ265" s="1">
        <v>0.30599999999999999</v>
      </c>
      <c r="BR265" s="1">
        <v>2.452</v>
      </c>
      <c r="BS265" s="1">
        <v>0</v>
      </c>
      <c r="BT265" s="1">
        <v>1.1819999999999999</v>
      </c>
      <c r="BU265" s="1">
        <v>51.863</v>
      </c>
      <c r="BV265" s="1">
        <v>1.2529999999999999</v>
      </c>
      <c r="BW265" s="1">
        <v>43.085999999999999</v>
      </c>
      <c r="BX265" s="1">
        <v>30.375</v>
      </c>
      <c r="BY265" s="1">
        <v>266.54500000000002</v>
      </c>
      <c r="BZ265" s="1">
        <v>73.108000000000004</v>
      </c>
      <c r="CA265" s="1">
        <v>2.8580000000000001</v>
      </c>
      <c r="CB265" s="1">
        <v>10.455</v>
      </c>
      <c r="CC265" s="1">
        <v>15.462999999999999</v>
      </c>
      <c r="CD265" s="1">
        <v>2.8260000000000001</v>
      </c>
      <c r="CE265" s="1">
        <v>4.5060000000000002</v>
      </c>
      <c r="CF265" s="1">
        <v>27.023</v>
      </c>
      <c r="CG265" s="1">
        <v>14.180999999999999</v>
      </c>
      <c r="CH265" s="1">
        <v>0</v>
      </c>
      <c r="CI265" s="1">
        <v>333.851</v>
      </c>
      <c r="CJ265" s="1">
        <v>1.2809999999999999</v>
      </c>
      <c r="CK265" s="1">
        <v>0</v>
      </c>
      <c r="CL265" s="1">
        <v>0</v>
      </c>
      <c r="CM265" s="1">
        <v>0</v>
      </c>
      <c r="CN265" s="1">
        <v>0.59199999999999997</v>
      </c>
      <c r="CO265" s="1">
        <v>12.221</v>
      </c>
      <c r="CP265" s="1">
        <v>0</v>
      </c>
      <c r="CQ265" s="1">
        <v>0</v>
      </c>
      <c r="CR265" s="1">
        <v>1.849</v>
      </c>
      <c r="CS265" s="1">
        <v>0</v>
      </c>
      <c r="CT265" s="1">
        <v>0.58199999999999996</v>
      </c>
      <c r="CU265" s="1">
        <v>2.44</v>
      </c>
      <c r="CV265" s="1">
        <v>1.1759999999999999</v>
      </c>
      <c r="CW265" s="1">
        <v>16.722999999999999</v>
      </c>
      <c r="CX265" s="1">
        <v>6.9020000000000001</v>
      </c>
      <c r="CY265" s="1">
        <v>71.415999999999997</v>
      </c>
      <c r="CZ265" s="1">
        <v>2.081</v>
      </c>
      <c r="DA265" s="1">
        <v>12.111000000000001</v>
      </c>
      <c r="DB265" s="1">
        <v>0.64</v>
      </c>
      <c r="DC265" s="1">
        <v>0.61499999999999999</v>
      </c>
      <c r="DD265" s="1">
        <v>0</v>
      </c>
      <c r="DE265" s="1">
        <v>2.202</v>
      </c>
      <c r="DF265" s="1">
        <v>10.848000000000001</v>
      </c>
      <c r="DG265" s="1">
        <v>8.9559999999999995</v>
      </c>
      <c r="DH265" s="1">
        <v>0.24299999999999999</v>
      </c>
      <c r="DI265" s="1">
        <v>0.313</v>
      </c>
      <c r="DJ265" s="1">
        <v>0.33200000000000002</v>
      </c>
      <c r="DK265" s="1">
        <v>0.216</v>
      </c>
      <c r="DL265" s="1">
        <v>20.553999999999998</v>
      </c>
      <c r="DM265" s="1">
        <v>5.2679999999999998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1">
        <v>0</v>
      </c>
      <c r="GP265" s="1">
        <v>0</v>
      </c>
      <c r="GQ265" s="1">
        <v>0</v>
      </c>
      <c r="GR265" s="1">
        <v>0</v>
      </c>
      <c r="GS265" s="1">
        <v>0</v>
      </c>
      <c r="GT265" s="1">
        <v>0</v>
      </c>
      <c r="GU265" s="1">
        <v>0</v>
      </c>
      <c r="GV265" s="1">
        <v>0</v>
      </c>
      <c r="GW265" s="1">
        <v>0</v>
      </c>
      <c r="GX265" s="1">
        <v>0</v>
      </c>
      <c r="GY265" s="1">
        <v>0</v>
      </c>
      <c r="GZ265" s="1">
        <v>0</v>
      </c>
      <c r="HA265" s="1">
        <v>0</v>
      </c>
      <c r="HB265" s="1">
        <v>0</v>
      </c>
      <c r="HC265" s="1">
        <v>0</v>
      </c>
      <c r="HD265" s="1">
        <v>0</v>
      </c>
      <c r="HE265" s="1">
        <v>0</v>
      </c>
      <c r="HF265" s="1">
        <v>0</v>
      </c>
      <c r="HG265" s="1">
        <v>0</v>
      </c>
      <c r="HH265" s="1">
        <v>0</v>
      </c>
      <c r="HI265" s="1">
        <v>0</v>
      </c>
      <c r="HJ265" s="1">
        <v>0</v>
      </c>
      <c r="HK265" s="1">
        <v>0</v>
      </c>
      <c r="HL265" s="1">
        <v>0</v>
      </c>
      <c r="HM265" s="1">
        <v>0</v>
      </c>
      <c r="HN265" s="1">
        <v>0</v>
      </c>
      <c r="HO265" s="1">
        <v>0</v>
      </c>
      <c r="HP265" s="1">
        <v>0</v>
      </c>
      <c r="HQ265" s="1">
        <v>0</v>
      </c>
      <c r="HR265" s="1">
        <v>0</v>
      </c>
      <c r="HS265" s="1">
        <v>0</v>
      </c>
      <c r="HT265" s="1">
        <v>0</v>
      </c>
      <c r="HU265" s="1">
        <v>0</v>
      </c>
      <c r="HV265" s="1">
        <v>0</v>
      </c>
      <c r="HW265" s="1">
        <v>0</v>
      </c>
      <c r="HX265" s="1">
        <v>0</v>
      </c>
    </row>
    <row r="266" spans="2:232" x14ac:dyDescent="0.25">
      <c r="B266" t="s">
        <v>192</v>
      </c>
      <c r="C266" t="s">
        <v>71</v>
      </c>
      <c r="D266" s="1">
        <v>1.9379999999999999</v>
      </c>
      <c r="E266" s="1">
        <v>6.5149999999999997</v>
      </c>
      <c r="F266" s="1">
        <v>1.399</v>
      </c>
      <c r="G266" s="1">
        <v>0</v>
      </c>
      <c r="H266" s="1">
        <v>0</v>
      </c>
      <c r="I266" s="1">
        <v>0</v>
      </c>
      <c r="J266" s="1">
        <v>0</v>
      </c>
      <c r="K266" s="1">
        <v>1.5009999999999999</v>
      </c>
      <c r="L266" s="1">
        <v>1.544</v>
      </c>
      <c r="M266" s="1">
        <v>0.46400000000000002</v>
      </c>
      <c r="N266" s="1">
        <v>4.1079999999999997</v>
      </c>
      <c r="O266" s="1">
        <v>0.22600000000000001</v>
      </c>
      <c r="P266" s="1">
        <v>0.54500000000000004</v>
      </c>
      <c r="Q266" s="1">
        <v>18.163</v>
      </c>
      <c r="R266" s="1">
        <v>1.4219999999999999</v>
      </c>
      <c r="S266" s="1">
        <v>19.995000000000001</v>
      </c>
      <c r="T266" s="1">
        <v>7.31</v>
      </c>
      <c r="U266" s="1">
        <v>0.39100000000000001</v>
      </c>
      <c r="V266" s="1">
        <v>5.556</v>
      </c>
      <c r="W266" s="1">
        <v>3.6</v>
      </c>
      <c r="X266" s="1">
        <v>14.797000000000001</v>
      </c>
      <c r="Y266" s="1">
        <v>10.15</v>
      </c>
      <c r="Z266" s="1">
        <v>12.355</v>
      </c>
      <c r="AA266" s="1">
        <v>1.5149999999999999</v>
      </c>
      <c r="AB266" s="1">
        <v>16.452999999999999</v>
      </c>
      <c r="AC266" s="1">
        <v>2E-3</v>
      </c>
      <c r="AD266" s="1">
        <v>1.4999999999999999E-2</v>
      </c>
      <c r="AE266" s="1">
        <v>1.5660000000000001</v>
      </c>
      <c r="AF266" s="1">
        <v>8.0000000000000002E-3</v>
      </c>
      <c r="AG266" s="1">
        <v>0.41</v>
      </c>
      <c r="AH266" s="1">
        <v>3.7999999999999999E-2</v>
      </c>
      <c r="AI266" s="1">
        <v>0.221</v>
      </c>
      <c r="AJ266" s="1">
        <v>10.879</v>
      </c>
      <c r="AK266" s="1">
        <v>58.654000000000003</v>
      </c>
      <c r="AL266" s="1">
        <v>86.813999999999993</v>
      </c>
      <c r="AM266" s="1">
        <v>20.239999999999998</v>
      </c>
      <c r="AN266" s="1">
        <v>1.3049999999999999</v>
      </c>
      <c r="AO266" s="1">
        <v>21.841999999999999</v>
      </c>
      <c r="AP266" s="1">
        <v>0.11700000000000001</v>
      </c>
      <c r="AQ266" s="1">
        <v>11.151</v>
      </c>
      <c r="AR266" s="1">
        <v>3.931</v>
      </c>
      <c r="AS266" s="1">
        <v>18.324999999999999</v>
      </c>
      <c r="AT266" s="1">
        <v>1.069</v>
      </c>
      <c r="AU266" s="1">
        <v>0.59399999999999997</v>
      </c>
      <c r="AV266" s="1">
        <v>0.16700000000000001</v>
      </c>
      <c r="AW266" s="1">
        <v>8.0269999999999992</v>
      </c>
      <c r="AX266" s="1">
        <v>1.544</v>
      </c>
      <c r="AY266" s="1">
        <v>0.45100000000000001</v>
      </c>
      <c r="AZ266" s="1">
        <v>0.59399999999999997</v>
      </c>
      <c r="BA266" s="1">
        <v>0.43099999999999999</v>
      </c>
      <c r="BB266" s="1">
        <v>8.9999999999999993E-3</v>
      </c>
      <c r="BC266" s="1">
        <v>2.86</v>
      </c>
      <c r="BD266" s="1">
        <v>0.216</v>
      </c>
      <c r="BE266" s="1">
        <v>1.6459999999999999</v>
      </c>
      <c r="BF266" s="1">
        <v>0.81699999999999995</v>
      </c>
      <c r="BG266" s="1">
        <v>0.49</v>
      </c>
      <c r="BH266" s="1">
        <v>1.048</v>
      </c>
      <c r="BI266" s="1">
        <v>0</v>
      </c>
      <c r="BJ266" s="1">
        <v>1.0840000000000001</v>
      </c>
      <c r="BK266" s="1">
        <v>1.0409999999999999</v>
      </c>
      <c r="BL266" s="1">
        <v>0.47599999999999998</v>
      </c>
      <c r="BM266" s="1">
        <v>2.2429999999999999</v>
      </c>
      <c r="BN266" s="1">
        <v>0.49399999999999999</v>
      </c>
      <c r="BO266" s="1">
        <v>0.13700000000000001</v>
      </c>
      <c r="BP266" s="1">
        <v>2.6349999999999998</v>
      </c>
      <c r="BQ266" s="1">
        <v>3.3679999999999999</v>
      </c>
      <c r="BR266" s="1">
        <v>0.67200000000000004</v>
      </c>
      <c r="BS266" s="1">
        <v>1.397</v>
      </c>
      <c r="BT266" s="1">
        <v>0.89</v>
      </c>
      <c r="BU266" s="1">
        <v>37.451999999999998</v>
      </c>
      <c r="BV266" s="1">
        <v>21.957999999999998</v>
      </c>
      <c r="BW266" s="1">
        <v>49.404000000000003</v>
      </c>
      <c r="BX266" s="1">
        <v>17.236999999999998</v>
      </c>
      <c r="BY266" s="1">
        <v>66.546999999999997</v>
      </c>
      <c r="BZ266" s="1">
        <v>72.441999999999993</v>
      </c>
      <c r="CA266" s="1">
        <v>10.484</v>
      </c>
      <c r="CB266" s="1">
        <v>58.27</v>
      </c>
      <c r="CC266" s="1">
        <v>4.7249999999999996</v>
      </c>
      <c r="CD266" s="1">
        <v>1.643</v>
      </c>
      <c r="CE266" s="1">
        <v>0.46899999999999997</v>
      </c>
      <c r="CF266" s="1">
        <v>2.4390000000000001</v>
      </c>
      <c r="CG266" s="1">
        <v>1.657</v>
      </c>
      <c r="CH266" s="1">
        <v>0.316</v>
      </c>
      <c r="CI266" s="1">
        <v>5.8570000000000002</v>
      </c>
      <c r="CJ266" s="1">
        <v>0.59599999999999997</v>
      </c>
      <c r="CK266" s="1">
        <v>0.65</v>
      </c>
      <c r="CL266" s="1">
        <v>0.26</v>
      </c>
      <c r="CM266" s="1">
        <v>0.30099999999999999</v>
      </c>
      <c r="CN266" s="1">
        <v>0</v>
      </c>
      <c r="CO266" s="1">
        <v>7.665</v>
      </c>
      <c r="CP266" s="1">
        <v>5.9950000000000001</v>
      </c>
      <c r="CQ266" s="1">
        <v>0.312</v>
      </c>
      <c r="CR266" s="1">
        <v>1.597</v>
      </c>
      <c r="CS266" s="1">
        <v>0</v>
      </c>
      <c r="CT266" s="1">
        <v>0</v>
      </c>
      <c r="CU266" s="1">
        <v>19.535</v>
      </c>
      <c r="CV266" s="1">
        <v>3.6539999999999999</v>
      </c>
      <c r="CW266" s="1">
        <v>23.158000000000001</v>
      </c>
      <c r="CX266" s="1">
        <v>1.9119999999999999</v>
      </c>
      <c r="CY266" s="1">
        <v>25.457000000000001</v>
      </c>
      <c r="CZ266" s="1">
        <v>1.151</v>
      </c>
      <c r="DA266" s="1">
        <v>4.0789999999999997</v>
      </c>
      <c r="DB266" s="1">
        <v>31.337</v>
      </c>
      <c r="DC266" s="1">
        <v>39.715000000000003</v>
      </c>
      <c r="DD266" s="1">
        <v>7.4950000000000001</v>
      </c>
      <c r="DE266" s="1">
        <v>50.656999999999996</v>
      </c>
      <c r="DF266" s="1">
        <v>22.033000000000001</v>
      </c>
      <c r="DG266" s="1">
        <v>0.85299999999999998</v>
      </c>
      <c r="DH266" s="1">
        <v>0.34200000000000003</v>
      </c>
      <c r="DI266" s="1">
        <v>0.502</v>
      </c>
      <c r="DJ266" s="1">
        <v>1.6419999999999999</v>
      </c>
      <c r="DK266" s="1">
        <v>1.6040000000000001</v>
      </c>
      <c r="DL266" s="1">
        <v>8.3759999999999994</v>
      </c>
      <c r="DM266" s="1">
        <v>3.3029999999999999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1">
        <v>0</v>
      </c>
      <c r="GP266" s="1">
        <v>0</v>
      </c>
      <c r="GQ266" s="1">
        <v>0</v>
      </c>
      <c r="GR266" s="1">
        <v>0</v>
      </c>
      <c r="GS266" s="1">
        <v>0</v>
      </c>
      <c r="GT266" s="1">
        <v>0</v>
      </c>
      <c r="GU266" s="1">
        <v>0</v>
      </c>
      <c r="GV266" s="1">
        <v>0</v>
      </c>
      <c r="GW266" s="1">
        <v>0</v>
      </c>
      <c r="GX266" s="1">
        <v>0</v>
      </c>
      <c r="GY266" s="1">
        <v>0</v>
      </c>
      <c r="GZ266" s="1">
        <v>0</v>
      </c>
      <c r="HA266" s="1">
        <v>0</v>
      </c>
      <c r="HB266" s="1">
        <v>0</v>
      </c>
      <c r="HC266" s="1">
        <v>0</v>
      </c>
      <c r="HD266" s="1">
        <v>0</v>
      </c>
      <c r="HE266" s="1">
        <v>0</v>
      </c>
      <c r="HF266" s="1">
        <v>0</v>
      </c>
      <c r="HG266" s="1">
        <v>0</v>
      </c>
      <c r="HH266" s="1">
        <v>0</v>
      </c>
      <c r="HI266" s="1">
        <v>0</v>
      </c>
      <c r="HJ266" s="1">
        <v>0</v>
      </c>
      <c r="HK266" s="1">
        <v>0</v>
      </c>
      <c r="HL266" s="1">
        <v>0</v>
      </c>
      <c r="HM266" s="1">
        <v>0</v>
      </c>
      <c r="HN266" s="1">
        <v>0</v>
      </c>
      <c r="HO266" s="1">
        <v>0</v>
      </c>
      <c r="HP266" s="1">
        <v>0</v>
      </c>
      <c r="HQ266" s="1">
        <v>0</v>
      </c>
      <c r="HR266" s="1">
        <v>0</v>
      </c>
      <c r="HS266" s="1">
        <v>0</v>
      </c>
      <c r="HT266" s="1">
        <v>0</v>
      </c>
      <c r="HU266" s="1">
        <v>0</v>
      </c>
      <c r="HV266" s="1">
        <v>0</v>
      </c>
      <c r="HW266" s="1">
        <v>0</v>
      </c>
      <c r="HX266" s="1">
        <v>0</v>
      </c>
    </row>
    <row r="267" spans="2:232" x14ac:dyDescent="0.25">
      <c r="B267" t="s">
        <v>193</v>
      </c>
      <c r="C267" t="s">
        <v>72</v>
      </c>
      <c r="D267" s="1">
        <v>8.9999999999999993E-3</v>
      </c>
      <c r="E267" s="1">
        <v>0</v>
      </c>
      <c r="F267" s="1">
        <v>2E-3</v>
      </c>
      <c r="G267" s="1">
        <v>0</v>
      </c>
      <c r="H267" s="1">
        <v>0</v>
      </c>
      <c r="I267" s="1">
        <v>0</v>
      </c>
      <c r="J267" s="1">
        <v>1.4999999999999999E-2</v>
      </c>
      <c r="K267" s="1">
        <v>0.501</v>
      </c>
      <c r="L267" s="1">
        <v>0.28299999999999997</v>
      </c>
      <c r="M267" s="1">
        <v>0.125</v>
      </c>
      <c r="N267" s="1">
        <v>0.55000000000000004</v>
      </c>
      <c r="O267" s="1">
        <v>2.8000000000000001E-2</v>
      </c>
      <c r="P267" s="1">
        <v>3.9E-2</v>
      </c>
      <c r="Q267" s="1">
        <v>6.4000000000000001E-2</v>
      </c>
      <c r="R267" s="1">
        <v>1E-3</v>
      </c>
      <c r="S267" s="1">
        <v>6.5000000000000002E-2</v>
      </c>
      <c r="T267" s="1">
        <v>1E-3</v>
      </c>
      <c r="U267" s="1">
        <v>0</v>
      </c>
      <c r="V267" s="1">
        <v>2.8000000000000001E-2</v>
      </c>
      <c r="W267" s="1">
        <v>3.0000000000000001E-3</v>
      </c>
      <c r="X267" s="1">
        <v>6.7000000000000004E-2</v>
      </c>
      <c r="Y267" s="1">
        <v>3.9E-2</v>
      </c>
      <c r="Z267" s="1">
        <v>8.5000000000000006E-2</v>
      </c>
      <c r="AA267" s="1">
        <v>1.7000000000000001E-2</v>
      </c>
      <c r="AB267" s="1">
        <v>3.1E-2</v>
      </c>
      <c r="AC267" s="1">
        <v>0</v>
      </c>
      <c r="AD267" s="1">
        <v>0</v>
      </c>
      <c r="AE267" s="1">
        <v>3.0000000000000001E-3</v>
      </c>
      <c r="AF267" s="1">
        <v>0</v>
      </c>
      <c r="AG267" s="1">
        <v>8.0000000000000002E-3</v>
      </c>
      <c r="AH267" s="1">
        <v>1E-3</v>
      </c>
      <c r="AI267" s="1">
        <v>1.9E-2</v>
      </c>
      <c r="AJ267" s="1">
        <v>0.14599999999999999</v>
      </c>
      <c r="AK267" s="1">
        <v>0.39200000000000002</v>
      </c>
      <c r="AL267" s="1">
        <v>1.377</v>
      </c>
      <c r="AM267" s="1">
        <v>4.63</v>
      </c>
      <c r="AN267" s="1">
        <v>0.13300000000000001</v>
      </c>
      <c r="AO267" s="1">
        <v>0.27</v>
      </c>
      <c r="AP267" s="1">
        <v>0</v>
      </c>
      <c r="AQ267" s="1">
        <v>0.41799999999999998</v>
      </c>
      <c r="AR267" s="1">
        <v>8.9999999999999993E-3</v>
      </c>
      <c r="AS267" s="1">
        <v>0.32200000000000001</v>
      </c>
      <c r="AT267" s="1">
        <v>2E-3</v>
      </c>
      <c r="AU267" s="1">
        <v>1.0999999999999999E-2</v>
      </c>
      <c r="AV267" s="1">
        <v>3.0000000000000001E-3</v>
      </c>
      <c r="AW267" s="1">
        <v>0.127</v>
      </c>
      <c r="AX267" s="1">
        <v>0.06</v>
      </c>
      <c r="AY267" s="1">
        <v>3.0000000000000001E-3</v>
      </c>
      <c r="AZ267" s="1">
        <v>2.5999999999999999E-2</v>
      </c>
      <c r="BA267" s="1">
        <v>5.0000000000000001E-3</v>
      </c>
      <c r="BB267" s="1">
        <v>0</v>
      </c>
      <c r="BC267" s="1">
        <v>0.34499999999999997</v>
      </c>
      <c r="BD267" s="1">
        <v>0.04</v>
      </c>
      <c r="BE267" s="1">
        <v>0.19</v>
      </c>
      <c r="BF267" s="1">
        <v>8.0000000000000002E-3</v>
      </c>
      <c r="BG267" s="1">
        <v>3.0000000000000001E-3</v>
      </c>
      <c r="BH267" s="1">
        <v>6.0000000000000001E-3</v>
      </c>
      <c r="BI267" s="1">
        <v>7.0000000000000001E-3</v>
      </c>
      <c r="BJ267" s="1">
        <v>6.3E-2</v>
      </c>
      <c r="BK267" s="1">
        <v>9.0999999999999998E-2</v>
      </c>
      <c r="BL267" s="1">
        <v>3.0000000000000001E-3</v>
      </c>
      <c r="BM267" s="1">
        <v>9.2999999999999999E-2</v>
      </c>
      <c r="BN267" s="1">
        <v>1.7000000000000001E-2</v>
      </c>
      <c r="BO267" s="1">
        <v>7.0000000000000001E-3</v>
      </c>
      <c r="BP267" s="1">
        <v>7.5999999999999998E-2</v>
      </c>
      <c r="BQ267" s="1">
        <v>0.10299999999999999</v>
      </c>
      <c r="BR267" s="1">
        <v>3.5999999999999997E-2</v>
      </c>
      <c r="BS267" s="1">
        <v>6.0000000000000001E-3</v>
      </c>
      <c r="BT267" s="1">
        <v>2.1999999999999999E-2</v>
      </c>
      <c r="BU267" s="1">
        <v>0.158</v>
      </c>
      <c r="BV267" s="1">
        <v>3.6999999999999998E-2</v>
      </c>
      <c r="BW267" s="1">
        <v>0.27300000000000002</v>
      </c>
      <c r="BX267" s="1">
        <v>0</v>
      </c>
      <c r="BY267" s="1">
        <v>1.8540000000000001</v>
      </c>
      <c r="BZ267" s="1">
        <v>1.004</v>
      </c>
      <c r="CA267" s="1">
        <v>0.13800000000000001</v>
      </c>
      <c r="CB267" s="1">
        <v>0.504</v>
      </c>
      <c r="CC267" s="1">
        <v>0.316</v>
      </c>
      <c r="CD267" s="1">
        <v>6.0000000000000001E-3</v>
      </c>
      <c r="CE267" s="1">
        <v>0.05</v>
      </c>
      <c r="CF267" s="1">
        <v>3.0000000000000001E-3</v>
      </c>
      <c r="CG267" s="1">
        <v>0.94699999999999995</v>
      </c>
      <c r="CH267" s="1">
        <v>2.3E-2</v>
      </c>
      <c r="CI267" s="1">
        <v>23.768999999999998</v>
      </c>
      <c r="CJ267" s="1">
        <v>2.5999999999999999E-2</v>
      </c>
      <c r="CK267" s="1">
        <v>4.0000000000000001E-3</v>
      </c>
      <c r="CL267" s="1">
        <v>4.0000000000000001E-3</v>
      </c>
      <c r="CM267" s="1">
        <v>1.5780000000000001</v>
      </c>
      <c r="CN267" s="1">
        <v>4.0000000000000001E-3</v>
      </c>
      <c r="CO267" s="1">
        <v>0.72</v>
      </c>
      <c r="CP267" s="1">
        <v>0.504</v>
      </c>
      <c r="CQ267" s="1">
        <v>0.56599999999999995</v>
      </c>
      <c r="CR267" s="1">
        <v>0.126</v>
      </c>
      <c r="CS267" s="1">
        <v>0</v>
      </c>
      <c r="CT267" s="1">
        <v>0.16500000000000001</v>
      </c>
      <c r="CU267" s="1">
        <v>2.2160000000000002</v>
      </c>
      <c r="CV267" s="1">
        <v>0.41399999999999998</v>
      </c>
      <c r="CW267" s="1">
        <v>0.629</v>
      </c>
      <c r="CX267" s="1">
        <v>0.20599999999999999</v>
      </c>
      <c r="CY267" s="1">
        <v>2.6539999999999999</v>
      </c>
      <c r="CZ267" s="1">
        <v>0.215</v>
      </c>
      <c r="DA267" s="1">
        <v>0.51</v>
      </c>
      <c r="DB267" s="1">
        <v>1.19</v>
      </c>
      <c r="DC267" s="1">
        <v>0.82199999999999995</v>
      </c>
      <c r="DD267" s="1">
        <v>0.23400000000000001</v>
      </c>
      <c r="DE267" s="1">
        <v>2.3E-2</v>
      </c>
      <c r="DF267" s="1">
        <v>0.36599999999999999</v>
      </c>
      <c r="DG267" s="1">
        <v>0.126</v>
      </c>
      <c r="DH267" s="1">
        <v>2.5999999999999999E-2</v>
      </c>
      <c r="DI267" s="1">
        <v>0.04</v>
      </c>
      <c r="DJ267" s="1">
        <v>4.1000000000000002E-2</v>
      </c>
      <c r="DK267" s="1">
        <v>6.9000000000000006E-2</v>
      </c>
      <c r="DL267" s="1">
        <v>0.22600000000000001</v>
      </c>
      <c r="DM267" s="1">
        <v>9.9000000000000005E-2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1">
        <v>0</v>
      </c>
      <c r="GP267" s="1">
        <v>0</v>
      </c>
      <c r="GQ267" s="1">
        <v>0</v>
      </c>
      <c r="GR267" s="1">
        <v>0</v>
      </c>
      <c r="GS267" s="1">
        <v>0</v>
      </c>
      <c r="GT267" s="1">
        <v>0</v>
      </c>
      <c r="GU267" s="1">
        <v>0</v>
      </c>
      <c r="GV267" s="1">
        <v>0</v>
      </c>
      <c r="GW267" s="1">
        <v>0</v>
      </c>
      <c r="GX267" s="1">
        <v>0</v>
      </c>
      <c r="GY267" s="1">
        <v>0</v>
      </c>
      <c r="GZ267" s="1">
        <v>0</v>
      </c>
      <c r="HA267" s="1">
        <v>0</v>
      </c>
      <c r="HB267" s="1">
        <v>0</v>
      </c>
      <c r="HC267" s="1">
        <v>0</v>
      </c>
      <c r="HD267" s="1">
        <v>0</v>
      </c>
      <c r="HE267" s="1">
        <v>0</v>
      </c>
      <c r="HF267" s="1">
        <v>0</v>
      </c>
      <c r="HG267" s="1">
        <v>0</v>
      </c>
      <c r="HH267" s="1">
        <v>0</v>
      </c>
      <c r="HI267" s="1">
        <v>0</v>
      </c>
      <c r="HJ267" s="1">
        <v>0</v>
      </c>
      <c r="HK267" s="1">
        <v>0</v>
      </c>
      <c r="HL267" s="1">
        <v>0</v>
      </c>
      <c r="HM267" s="1">
        <v>0</v>
      </c>
      <c r="HN267" s="1">
        <v>0</v>
      </c>
      <c r="HO267" s="1">
        <v>0</v>
      </c>
      <c r="HP267" s="1">
        <v>0</v>
      </c>
      <c r="HQ267" s="1">
        <v>0</v>
      </c>
      <c r="HR267" s="1">
        <v>0</v>
      </c>
      <c r="HS267" s="1">
        <v>0</v>
      </c>
      <c r="HT267" s="1">
        <v>0</v>
      </c>
      <c r="HU267" s="1">
        <v>0</v>
      </c>
      <c r="HV267" s="1">
        <v>0</v>
      </c>
      <c r="HW267" s="1">
        <v>0</v>
      </c>
      <c r="HX267" s="1">
        <v>0</v>
      </c>
    </row>
    <row r="268" spans="2:232" x14ac:dyDescent="0.25">
      <c r="B268" t="s">
        <v>194</v>
      </c>
      <c r="C268" t="s">
        <v>73</v>
      </c>
      <c r="D268" s="1">
        <v>878.72299999999996</v>
      </c>
      <c r="E268" s="1">
        <v>119.93</v>
      </c>
      <c r="F268" s="1">
        <v>724.88900000000001</v>
      </c>
      <c r="G268" s="1">
        <v>116.562</v>
      </c>
      <c r="H268" s="1">
        <v>295.04599999999999</v>
      </c>
      <c r="I268" s="1">
        <v>114.32899999999999</v>
      </c>
      <c r="J268" s="1">
        <v>71.509</v>
      </c>
      <c r="K268" s="1">
        <v>800.40899999999999</v>
      </c>
      <c r="L268" s="1">
        <v>124.97199999999999</v>
      </c>
      <c r="M268" s="1">
        <v>648.30999999999995</v>
      </c>
      <c r="N268" s="1">
        <v>1197.636</v>
      </c>
      <c r="O268" s="1">
        <v>75.061000000000007</v>
      </c>
      <c r="P268" s="1">
        <v>462.39</v>
      </c>
      <c r="Q268" s="1">
        <v>22.512</v>
      </c>
      <c r="R268" s="1">
        <v>1.746</v>
      </c>
      <c r="S268" s="1">
        <v>9.1489999999999991</v>
      </c>
      <c r="T268" s="1">
        <v>2.6259999999999999</v>
      </c>
      <c r="U268" s="1">
        <v>1.7190000000000001</v>
      </c>
      <c r="V268" s="1">
        <v>3.1160000000000001</v>
      </c>
      <c r="W268" s="1">
        <v>10.765000000000001</v>
      </c>
      <c r="X268" s="1">
        <v>8.798</v>
      </c>
      <c r="Y268" s="1">
        <v>8.4640000000000004</v>
      </c>
      <c r="Z268" s="1">
        <v>5.4630000000000001</v>
      </c>
      <c r="AA268" s="1">
        <v>4.6840000000000002</v>
      </c>
      <c r="AB268" s="1">
        <v>13.347</v>
      </c>
      <c r="AC268" s="1">
        <v>1.133</v>
      </c>
      <c r="AD268" s="1">
        <v>0.83199999999999996</v>
      </c>
      <c r="AE268" s="1">
        <v>1.4239999999999999</v>
      </c>
      <c r="AF268" s="1">
        <v>1E-3</v>
      </c>
      <c r="AG268" s="1">
        <v>6.0999999999999999E-2</v>
      </c>
      <c r="AH268" s="1">
        <v>12.173</v>
      </c>
      <c r="AI268" s="1">
        <v>8.1850000000000005</v>
      </c>
      <c r="AJ268" s="1">
        <v>16.512</v>
      </c>
      <c r="AK268" s="1">
        <v>9.0280000000000005</v>
      </c>
      <c r="AL268" s="1">
        <v>12.907999999999999</v>
      </c>
      <c r="AM268" s="1">
        <v>15.279</v>
      </c>
      <c r="AN268" s="1">
        <v>1698.086</v>
      </c>
      <c r="AO268" s="1">
        <v>4.1550000000000002</v>
      </c>
      <c r="AP268" s="1">
        <v>4.2000000000000003E-2</v>
      </c>
      <c r="AQ268" s="1">
        <v>597.54300000000001</v>
      </c>
      <c r="AR268" s="1">
        <v>33.048000000000002</v>
      </c>
      <c r="AS268" s="1">
        <v>249.54499999999999</v>
      </c>
      <c r="AT268" s="1">
        <v>12.648</v>
      </c>
      <c r="AU268" s="1">
        <v>8.9779999999999998</v>
      </c>
      <c r="AV268" s="1">
        <v>3.4430000000000001</v>
      </c>
      <c r="AW268" s="1">
        <v>61.960999999999999</v>
      </c>
      <c r="AX268" s="1">
        <v>9.032</v>
      </c>
      <c r="AY268" s="1">
        <v>2.3959999999999999</v>
      </c>
      <c r="AZ268" s="1">
        <v>75.915999999999997</v>
      </c>
      <c r="BA268" s="1">
        <v>479.20699999999999</v>
      </c>
      <c r="BB268" s="1">
        <v>4.8789999999999996</v>
      </c>
      <c r="BC268" s="1">
        <v>50.765000000000001</v>
      </c>
      <c r="BD268" s="1">
        <v>13.1</v>
      </c>
      <c r="BE268" s="1">
        <v>48.411999999999999</v>
      </c>
      <c r="BF268" s="1">
        <v>10.257999999999999</v>
      </c>
      <c r="BG268" s="1">
        <v>14.933999999999999</v>
      </c>
      <c r="BH268" s="1">
        <v>34.613999999999997</v>
      </c>
      <c r="BI268" s="1">
        <v>6.9340000000000002</v>
      </c>
      <c r="BJ268" s="1">
        <v>3.4390000000000001</v>
      </c>
      <c r="BK268" s="1">
        <v>3.3439999999999999</v>
      </c>
      <c r="BL268" s="1">
        <v>1.47</v>
      </c>
      <c r="BM268" s="1">
        <v>13.634</v>
      </c>
      <c r="BN268" s="1">
        <v>3.7509999999999999</v>
      </c>
      <c r="BO268" s="1">
        <v>8.6880000000000006</v>
      </c>
      <c r="BP268" s="1">
        <v>125.858</v>
      </c>
      <c r="BQ268" s="1">
        <v>56.677999999999997</v>
      </c>
      <c r="BR268" s="1">
        <v>1.0049999999999999</v>
      </c>
      <c r="BS268" s="1">
        <v>103.88</v>
      </c>
      <c r="BT268" s="1">
        <v>53.289000000000001</v>
      </c>
      <c r="BU268" s="1">
        <v>663.47299999999996</v>
      </c>
      <c r="BV268" s="1">
        <v>254.84899999999999</v>
      </c>
      <c r="BW268" s="1">
        <v>342.666</v>
      </c>
      <c r="BX268" s="1">
        <v>1368.3589999999999</v>
      </c>
      <c r="BY268" s="1">
        <v>226.96</v>
      </c>
      <c r="BZ268" s="1">
        <v>107.187</v>
      </c>
      <c r="CA268" s="1">
        <v>21.062999999999999</v>
      </c>
      <c r="CB268" s="1">
        <v>18.876999999999999</v>
      </c>
      <c r="CC268" s="1">
        <v>2196.0500000000002</v>
      </c>
      <c r="CD268" s="1">
        <v>300.66000000000003</v>
      </c>
      <c r="CE268" s="1">
        <v>217.054</v>
      </c>
      <c r="CF268" s="1">
        <v>2866.6039999999998</v>
      </c>
      <c r="CG268" s="1">
        <v>154.39099999999999</v>
      </c>
      <c r="CH268" s="1">
        <v>80.510000000000005</v>
      </c>
      <c r="CI268" s="1">
        <v>11.851000000000001</v>
      </c>
      <c r="CJ268" s="1">
        <v>15.37</v>
      </c>
      <c r="CK268" s="1">
        <v>1.25</v>
      </c>
      <c r="CL268" s="1">
        <v>0</v>
      </c>
      <c r="CM268" s="1">
        <v>292.81200000000001</v>
      </c>
      <c r="CN268" s="1">
        <v>0.157</v>
      </c>
      <c r="CO268" s="1">
        <v>42.234000000000002</v>
      </c>
      <c r="CP268" s="1">
        <v>22.097000000000001</v>
      </c>
      <c r="CQ268" s="1">
        <v>84.805000000000007</v>
      </c>
      <c r="CR268" s="1">
        <v>28.036000000000001</v>
      </c>
      <c r="CS268" s="1">
        <v>8.9610000000000003</v>
      </c>
      <c r="CT268" s="1">
        <v>15.52</v>
      </c>
      <c r="CU268" s="1">
        <v>175.90600000000001</v>
      </c>
      <c r="CV268" s="1">
        <v>4.0519999999999996</v>
      </c>
      <c r="CW268" s="1">
        <v>27.452000000000002</v>
      </c>
      <c r="CX268" s="1">
        <v>27.257999999999999</v>
      </c>
      <c r="CY268" s="1">
        <v>67.055999999999997</v>
      </c>
      <c r="CZ268" s="1">
        <v>187.58699999999999</v>
      </c>
      <c r="DA268" s="1">
        <v>189.077</v>
      </c>
      <c r="DB268" s="1">
        <v>15.865</v>
      </c>
      <c r="DC268" s="1">
        <v>12.942</v>
      </c>
      <c r="DD268" s="1">
        <v>2.7639999999999998</v>
      </c>
      <c r="DE268" s="1">
        <v>59.226999999999997</v>
      </c>
      <c r="DF268" s="1">
        <v>57.463999999999999</v>
      </c>
      <c r="DG268" s="1">
        <v>2.67</v>
      </c>
      <c r="DH268" s="1">
        <v>21.472000000000001</v>
      </c>
      <c r="DI268" s="1">
        <v>1.18</v>
      </c>
      <c r="DJ268" s="1">
        <v>106.401</v>
      </c>
      <c r="DK268" s="1">
        <v>11.34</v>
      </c>
      <c r="DL268" s="1">
        <v>36.106000000000002</v>
      </c>
      <c r="DM268" s="1">
        <v>11.472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1">
        <v>0</v>
      </c>
      <c r="GP268" s="1">
        <v>0</v>
      </c>
      <c r="GQ268" s="1">
        <v>0</v>
      </c>
      <c r="GR268" s="1">
        <v>0</v>
      </c>
      <c r="GS268" s="1">
        <v>0</v>
      </c>
      <c r="GT268" s="1">
        <v>0</v>
      </c>
      <c r="GU268" s="1">
        <v>0</v>
      </c>
      <c r="GV268" s="1">
        <v>0</v>
      </c>
      <c r="GW268" s="1">
        <v>0</v>
      </c>
      <c r="GX268" s="1">
        <v>0</v>
      </c>
      <c r="GY268" s="1">
        <v>0</v>
      </c>
      <c r="GZ268" s="1">
        <v>0</v>
      </c>
      <c r="HA268" s="1">
        <v>0</v>
      </c>
      <c r="HB268" s="1">
        <v>0</v>
      </c>
      <c r="HC268" s="1">
        <v>0</v>
      </c>
      <c r="HD268" s="1">
        <v>0</v>
      </c>
      <c r="HE268" s="1">
        <v>0</v>
      </c>
      <c r="HF268" s="1">
        <v>0</v>
      </c>
      <c r="HG268" s="1">
        <v>0</v>
      </c>
      <c r="HH268" s="1">
        <v>0</v>
      </c>
      <c r="HI268" s="1">
        <v>0</v>
      </c>
      <c r="HJ268" s="1">
        <v>0</v>
      </c>
      <c r="HK268" s="1">
        <v>0</v>
      </c>
      <c r="HL268" s="1">
        <v>0</v>
      </c>
      <c r="HM268" s="1">
        <v>0</v>
      </c>
      <c r="HN268" s="1">
        <v>0</v>
      </c>
      <c r="HO268" s="1">
        <v>0</v>
      </c>
      <c r="HP268" s="1">
        <v>0</v>
      </c>
      <c r="HQ268" s="1">
        <v>0</v>
      </c>
      <c r="HR268" s="1">
        <v>0</v>
      </c>
      <c r="HS268" s="1">
        <v>0</v>
      </c>
      <c r="HT268" s="1">
        <v>0</v>
      </c>
      <c r="HU268" s="1">
        <v>0</v>
      </c>
      <c r="HV268" s="1">
        <v>0</v>
      </c>
      <c r="HW268" s="1">
        <v>0</v>
      </c>
      <c r="HX268" s="1">
        <v>0</v>
      </c>
    </row>
    <row r="269" spans="2:232" x14ac:dyDescent="0.25">
      <c r="B269" t="s">
        <v>195</v>
      </c>
      <c r="C269" t="s">
        <v>74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20.547000000000001</v>
      </c>
      <c r="L269" s="1">
        <v>8.0519999999999996</v>
      </c>
      <c r="M269" s="1">
        <v>8.6270000000000007</v>
      </c>
      <c r="N269" s="1">
        <v>25.704000000000001</v>
      </c>
      <c r="O269" s="1">
        <v>1.3260000000000001</v>
      </c>
      <c r="P269" s="1">
        <v>2.93</v>
      </c>
      <c r="Q269" s="1">
        <v>2.8650000000000002</v>
      </c>
      <c r="R269" s="1">
        <v>0.16400000000000001</v>
      </c>
      <c r="S269" s="1">
        <v>0.06</v>
      </c>
      <c r="T269" s="1">
        <v>8.8999999999999996E-2</v>
      </c>
      <c r="U269" s="1">
        <v>0.39800000000000002</v>
      </c>
      <c r="V269" s="1">
        <v>0.22</v>
      </c>
      <c r="W269" s="1">
        <v>0.157</v>
      </c>
      <c r="X269" s="1">
        <v>2.617</v>
      </c>
      <c r="Y269" s="1">
        <v>3.0659999999999998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1.9E-2</v>
      </c>
      <c r="AJ269" s="1">
        <v>2.2749999999999999</v>
      </c>
      <c r="AK269" s="1">
        <v>7.4539999999999997</v>
      </c>
      <c r="AL269" s="1">
        <v>6.0570000000000004</v>
      </c>
      <c r="AM269" s="1">
        <v>0.58499999999999996</v>
      </c>
      <c r="AN269" s="1">
        <v>3.08</v>
      </c>
      <c r="AO269" s="1">
        <v>235.828</v>
      </c>
      <c r="AP269" s="1">
        <v>2E-3</v>
      </c>
      <c r="AQ269" s="1">
        <v>0.33200000000000002</v>
      </c>
      <c r="AR269" s="1">
        <v>0.158</v>
      </c>
      <c r="AS269" s="1">
        <v>1.39</v>
      </c>
      <c r="AT269" s="1">
        <v>1.2529999999999999</v>
      </c>
      <c r="AU269" s="1">
        <v>6.27</v>
      </c>
      <c r="AV269" s="1">
        <v>0</v>
      </c>
      <c r="AW269" s="1">
        <v>0.44</v>
      </c>
      <c r="AX269" s="1">
        <v>2.4809999999999999</v>
      </c>
      <c r="AY269" s="1">
        <v>1.56</v>
      </c>
      <c r="AZ269" s="1">
        <v>3.9180000000000001</v>
      </c>
      <c r="BA269" s="1">
        <v>2.6890000000000001</v>
      </c>
      <c r="BB269" s="1">
        <v>0.14000000000000001</v>
      </c>
      <c r="BC269" s="1">
        <v>1.2969999999999999</v>
      </c>
      <c r="BD269" s="1">
        <v>1.534</v>
      </c>
      <c r="BE269" s="1">
        <v>9.1</v>
      </c>
      <c r="BF269" s="1">
        <v>7.0000000000000007E-2</v>
      </c>
      <c r="BG269" s="1">
        <v>0.214</v>
      </c>
      <c r="BH269" s="1">
        <v>1.7410000000000001</v>
      </c>
      <c r="BI269" s="1">
        <v>0.96899999999999997</v>
      </c>
      <c r="BJ269" s="1">
        <v>1.9670000000000001</v>
      </c>
      <c r="BK269" s="1">
        <v>8.6999999999999994E-2</v>
      </c>
      <c r="BL269" s="1">
        <v>4.3999999999999997E-2</v>
      </c>
      <c r="BM269" s="1">
        <v>0.27300000000000002</v>
      </c>
      <c r="BN269" s="1">
        <v>0.45600000000000002</v>
      </c>
      <c r="BO269" s="1">
        <v>0.105</v>
      </c>
      <c r="BP269" s="1">
        <v>0.93100000000000005</v>
      </c>
      <c r="BQ269" s="1">
        <v>0.88200000000000001</v>
      </c>
      <c r="BR269" s="1">
        <v>0</v>
      </c>
      <c r="BS269" s="1">
        <v>0</v>
      </c>
      <c r="BT269" s="1">
        <v>0</v>
      </c>
      <c r="BU269" s="1">
        <v>0</v>
      </c>
      <c r="BV269" s="1">
        <v>7.931</v>
      </c>
      <c r="BW269" s="1">
        <v>12.154999999999999</v>
      </c>
      <c r="BX269" s="1">
        <v>38.402000000000001</v>
      </c>
      <c r="BY269" s="1">
        <v>71.305999999999997</v>
      </c>
      <c r="BZ269" s="1">
        <v>37.51</v>
      </c>
      <c r="CA269" s="1">
        <v>1.1579999999999999</v>
      </c>
      <c r="CB269" s="1">
        <v>0.29599999999999999</v>
      </c>
      <c r="CC269" s="1">
        <v>0</v>
      </c>
      <c r="CD269" s="1">
        <v>1.171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5.56</v>
      </c>
      <c r="CV269" s="1">
        <v>0</v>
      </c>
      <c r="CW269" s="1">
        <v>0</v>
      </c>
      <c r="CX269" s="1">
        <v>0</v>
      </c>
      <c r="CY269" s="1">
        <v>0</v>
      </c>
      <c r="CZ269" s="1">
        <v>0.54200000000000004</v>
      </c>
      <c r="DA269" s="1">
        <v>1.752</v>
      </c>
      <c r="DB269" s="1">
        <v>0</v>
      </c>
      <c r="DC269" s="1">
        <v>0</v>
      </c>
      <c r="DD269" s="1">
        <v>0</v>
      </c>
      <c r="DE269" s="1">
        <v>346.089</v>
      </c>
      <c r="DF269" s="1">
        <v>13.365</v>
      </c>
      <c r="DG269" s="1">
        <v>0</v>
      </c>
      <c r="DH269" s="1">
        <v>0</v>
      </c>
      <c r="DI269" s="1">
        <v>0</v>
      </c>
      <c r="DJ269" s="1">
        <v>1.33</v>
      </c>
      <c r="DK269" s="1">
        <v>0.28399999999999997</v>
      </c>
      <c r="DL269" s="1">
        <v>4.6289999999999996</v>
      </c>
      <c r="DM269" s="1">
        <v>0.55100000000000005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1">
        <v>0</v>
      </c>
      <c r="GP269" s="1">
        <v>0</v>
      </c>
      <c r="GQ269" s="1">
        <v>0</v>
      </c>
      <c r="GR269" s="1">
        <v>0</v>
      </c>
      <c r="GS269" s="1">
        <v>0</v>
      </c>
      <c r="GT269" s="1">
        <v>0</v>
      </c>
      <c r="GU269" s="1">
        <v>0</v>
      </c>
      <c r="GV269" s="1">
        <v>0</v>
      </c>
      <c r="GW269" s="1">
        <v>0</v>
      </c>
      <c r="GX269" s="1">
        <v>0</v>
      </c>
      <c r="GY269" s="1">
        <v>0</v>
      </c>
      <c r="GZ269" s="1">
        <v>0</v>
      </c>
      <c r="HA269" s="1">
        <v>0</v>
      </c>
      <c r="HB269" s="1">
        <v>0</v>
      </c>
      <c r="HC269" s="1">
        <v>0</v>
      </c>
      <c r="HD269" s="1">
        <v>0</v>
      </c>
      <c r="HE269" s="1">
        <v>0</v>
      </c>
      <c r="HF269" s="1">
        <v>0</v>
      </c>
      <c r="HG269" s="1">
        <v>0</v>
      </c>
      <c r="HH269" s="1">
        <v>0</v>
      </c>
      <c r="HI269" s="1">
        <v>0</v>
      </c>
      <c r="HJ269" s="1">
        <v>0</v>
      </c>
      <c r="HK269" s="1">
        <v>0</v>
      </c>
      <c r="HL269" s="1">
        <v>0</v>
      </c>
      <c r="HM269" s="1">
        <v>0</v>
      </c>
      <c r="HN269" s="1">
        <v>0</v>
      </c>
      <c r="HO269" s="1">
        <v>0</v>
      </c>
      <c r="HP269" s="1">
        <v>0</v>
      </c>
      <c r="HQ269" s="1">
        <v>0</v>
      </c>
      <c r="HR269" s="1">
        <v>0</v>
      </c>
      <c r="HS269" s="1">
        <v>0</v>
      </c>
      <c r="HT269" s="1">
        <v>0</v>
      </c>
      <c r="HU269" s="1">
        <v>0</v>
      </c>
      <c r="HV269" s="1">
        <v>0</v>
      </c>
      <c r="HW269" s="1">
        <v>0</v>
      </c>
      <c r="HX269" s="1">
        <v>0</v>
      </c>
    </row>
    <row r="270" spans="2:232" x14ac:dyDescent="0.25">
      <c r="B270" t="s">
        <v>196</v>
      </c>
      <c r="C270" t="s">
        <v>75</v>
      </c>
      <c r="D270" s="1">
        <v>857.16700000000003</v>
      </c>
      <c r="E270" s="1">
        <v>45.500999999999998</v>
      </c>
      <c r="F270" s="1">
        <v>14.313000000000001</v>
      </c>
      <c r="G270" s="1">
        <v>0.20200000000000001</v>
      </c>
      <c r="H270" s="1">
        <v>0</v>
      </c>
      <c r="I270" s="1">
        <v>0.189</v>
      </c>
      <c r="J270" s="1">
        <v>2.71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3.1E-2</v>
      </c>
      <c r="S270" s="1">
        <v>0</v>
      </c>
      <c r="T270" s="1">
        <v>0.39500000000000002</v>
      </c>
      <c r="U270" s="1">
        <v>0</v>
      </c>
      <c r="V270" s="1">
        <v>0</v>
      </c>
      <c r="W270" s="1">
        <v>0</v>
      </c>
      <c r="X270" s="1">
        <v>0.38900000000000001</v>
      </c>
      <c r="Y270" s="1">
        <v>0.65300000000000002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5.0149999999999997</v>
      </c>
      <c r="AM270" s="1">
        <v>0</v>
      </c>
      <c r="AN270" s="1">
        <v>0</v>
      </c>
      <c r="AO270" s="1">
        <v>406.298</v>
      </c>
      <c r="AP270" s="1">
        <v>91.563000000000002</v>
      </c>
      <c r="AQ270" s="1">
        <v>0</v>
      </c>
      <c r="AR270" s="1">
        <v>11.988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1.956</v>
      </c>
      <c r="BY270" s="1">
        <v>20.608000000000001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5.79</v>
      </c>
      <c r="CF270" s="1">
        <v>0</v>
      </c>
      <c r="CG270" s="1">
        <v>0</v>
      </c>
      <c r="CH270" s="1">
        <v>0</v>
      </c>
      <c r="CI270" s="1">
        <v>0</v>
      </c>
      <c r="CJ270" s="1">
        <v>7.1820000000000004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1.865</v>
      </c>
      <c r="CS270" s="1">
        <v>0</v>
      </c>
      <c r="CT270" s="1">
        <v>0.88200000000000001</v>
      </c>
      <c r="CU270" s="1">
        <v>8.3109999999999999</v>
      </c>
      <c r="CV270" s="1">
        <v>0</v>
      </c>
      <c r="CW270" s="1">
        <v>0.82099999999999995</v>
      </c>
      <c r="CX270" s="1">
        <v>16.891999999999999</v>
      </c>
      <c r="CY270" s="1">
        <v>0</v>
      </c>
      <c r="CZ270" s="1">
        <v>0</v>
      </c>
      <c r="DA270" s="1">
        <v>1.746</v>
      </c>
      <c r="DB270" s="1">
        <v>27.106000000000002</v>
      </c>
      <c r="DC270" s="1">
        <v>31.638999999999999</v>
      </c>
      <c r="DD270" s="1">
        <v>4.6159999999999997</v>
      </c>
      <c r="DE270" s="1">
        <v>29.344999999999999</v>
      </c>
      <c r="DF270" s="1">
        <v>11.679</v>
      </c>
      <c r="DG270" s="1">
        <v>11.015000000000001</v>
      </c>
      <c r="DH270" s="1">
        <v>765.37599999999998</v>
      </c>
      <c r="DI270" s="1">
        <v>13.212</v>
      </c>
      <c r="DJ270" s="1">
        <v>0</v>
      </c>
      <c r="DK270" s="1">
        <v>0</v>
      </c>
      <c r="DL270" s="1">
        <v>11.753</v>
      </c>
      <c r="DM270" s="1">
        <v>0.114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0</v>
      </c>
      <c r="EX270" s="1">
        <v>0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1">
        <v>0</v>
      </c>
      <c r="GP270" s="1">
        <v>0</v>
      </c>
      <c r="GQ270" s="1">
        <v>0</v>
      </c>
      <c r="GR270" s="1">
        <v>0</v>
      </c>
      <c r="GS270" s="1">
        <v>0</v>
      </c>
      <c r="GT270" s="1">
        <v>0</v>
      </c>
      <c r="GU270" s="1">
        <v>0</v>
      </c>
      <c r="GV270" s="1">
        <v>0</v>
      </c>
      <c r="GW270" s="1">
        <v>0</v>
      </c>
      <c r="GX270" s="1">
        <v>0</v>
      </c>
      <c r="GY270" s="1">
        <v>0</v>
      </c>
      <c r="GZ270" s="1">
        <v>0</v>
      </c>
      <c r="HA270" s="1">
        <v>0</v>
      </c>
      <c r="HB270" s="1">
        <v>0</v>
      </c>
      <c r="HC270" s="1">
        <v>0</v>
      </c>
      <c r="HD270" s="1">
        <v>0</v>
      </c>
      <c r="HE270" s="1">
        <v>0</v>
      </c>
      <c r="HF270" s="1">
        <v>0</v>
      </c>
      <c r="HG270" s="1">
        <v>0</v>
      </c>
      <c r="HH270" s="1">
        <v>0</v>
      </c>
      <c r="HI270" s="1">
        <v>0</v>
      </c>
      <c r="HJ270" s="1">
        <v>0</v>
      </c>
      <c r="HK270" s="1">
        <v>0</v>
      </c>
      <c r="HL270" s="1">
        <v>0</v>
      </c>
      <c r="HM270" s="1">
        <v>0</v>
      </c>
      <c r="HN270" s="1">
        <v>0</v>
      </c>
      <c r="HO270" s="1">
        <v>0</v>
      </c>
      <c r="HP270" s="1">
        <v>0</v>
      </c>
      <c r="HQ270" s="1">
        <v>0</v>
      </c>
      <c r="HR270" s="1">
        <v>0</v>
      </c>
      <c r="HS270" s="1">
        <v>0</v>
      </c>
      <c r="HT270" s="1">
        <v>0</v>
      </c>
      <c r="HU270" s="1">
        <v>0</v>
      </c>
      <c r="HV270" s="1">
        <v>0</v>
      </c>
      <c r="HW270" s="1">
        <v>0</v>
      </c>
      <c r="HX270" s="1">
        <v>0</v>
      </c>
    </row>
    <row r="271" spans="2:232" x14ac:dyDescent="0.25">
      <c r="B271" t="s">
        <v>197</v>
      </c>
      <c r="C271" t="s">
        <v>76</v>
      </c>
      <c r="D271" s="1">
        <v>697.29700000000003</v>
      </c>
      <c r="E271" s="1">
        <v>35.07</v>
      </c>
      <c r="F271" s="1">
        <v>198.84100000000001</v>
      </c>
      <c r="G271" s="1">
        <v>0.84199999999999997</v>
      </c>
      <c r="H271" s="1">
        <v>4.4999999999999998E-2</v>
      </c>
      <c r="I271" s="1">
        <v>2.0030000000000001</v>
      </c>
      <c r="J271" s="1">
        <v>57.543999999999997</v>
      </c>
      <c r="K271" s="1">
        <v>164.672</v>
      </c>
      <c r="L271" s="1">
        <v>61.691000000000003</v>
      </c>
      <c r="M271" s="1">
        <v>99.003</v>
      </c>
      <c r="N271" s="1">
        <v>281.91399999999999</v>
      </c>
      <c r="O271" s="1">
        <v>19.218</v>
      </c>
      <c r="P271" s="1">
        <v>29.187000000000001</v>
      </c>
      <c r="Q271" s="1">
        <v>16.827999999999999</v>
      </c>
      <c r="R271" s="1">
        <v>1.325</v>
      </c>
      <c r="S271" s="1">
        <v>15.722</v>
      </c>
      <c r="T271" s="1">
        <v>3.5819999999999999</v>
      </c>
      <c r="U271" s="1">
        <v>1.429</v>
      </c>
      <c r="V271" s="1">
        <v>13.493</v>
      </c>
      <c r="W271" s="1">
        <v>6.12</v>
      </c>
      <c r="X271" s="1">
        <v>63.048999999999999</v>
      </c>
      <c r="Y271" s="1">
        <v>28.158999999999999</v>
      </c>
      <c r="Z271" s="1">
        <v>11.058999999999999</v>
      </c>
      <c r="AA271" s="1">
        <v>2.11</v>
      </c>
      <c r="AB271" s="1">
        <v>10.275</v>
      </c>
      <c r="AC271" s="1">
        <v>3.6999999999999998E-2</v>
      </c>
      <c r="AD271" s="1">
        <v>0.7</v>
      </c>
      <c r="AE271" s="1">
        <v>8.8309999999999995</v>
      </c>
      <c r="AF271" s="1">
        <v>0.186</v>
      </c>
      <c r="AG271" s="1">
        <v>1.35</v>
      </c>
      <c r="AH271" s="1">
        <v>0.55800000000000005</v>
      </c>
      <c r="AI271" s="1">
        <v>8.1319999999999997</v>
      </c>
      <c r="AJ271" s="1">
        <v>64.006</v>
      </c>
      <c r="AK271" s="1">
        <v>100.00700000000001</v>
      </c>
      <c r="AL271" s="1">
        <v>157.113</v>
      </c>
      <c r="AM271" s="1">
        <v>69.099000000000004</v>
      </c>
      <c r="AN271" s="1">
        <v>429.20400000000001</v>
      </c>
      <c r="AO271" s="1">
        <v>827.85699999999997</v>
      </c>
      <c r="AP271" s="1">
        <v>5.9290000000000003</v>
      </c>
      <c r="AQ271" s="1">
        <v>997.12400000000002</v>
      </c>
      <c r="AR271" s="1">
        <v>131.26</v>
      </c>
      <c r="AS271" s="1">
        <v>1383.9760000000001</v>
      </c>
      <c r="AT271" s="1">
        <v>39.302</v>
      </c>
      <c r="AU271" s="1">
        <v>193.29499999999999</v>
      </c>
      <c r="AV271" s="1">
        <v>14.705</v>
      </c>
      <c r="AW271" s="1">
        <v>73.956999999999994</v>
      </c>
      <c r="AX271" s="1">
        <v>76.197000000000003</v>
      </c>
      <c r="AY271" s="1">
        <v>39.746000000000002</v>
      </c>
      <c r="AZ271" s="1">
        <v>31.024000000000001</v>
      </c>
      <c r="BA271" s="1">
        <v>71.769000000000005</v>
      </c>
      <c r="BB271" s="1">
        <v>0.86099999999999999</v>
      </c>
      <c r="BC271" s="1">
        <v>59.134999999999998</v>
      </c>
      <c r="BD271" s="1">
        <v>16.343</v>
      </c>
      <c r="BE271" s="1">
        <v>83.897999999999996</v>
      </c>
      <c r="BF271" s="1">
        <v>38.356000000000002</v>
      </c>
      <c r="BG271" s="1">
        <v>39.729999999999997</v>
      </c>
      <c r="BH271" s="1">
        <v>41.594999999999999</v>
      </c>
      <c r="BI271" s="1">
        <v>45.481000000000002</v>
      </c>
      <c r="BJ271" s="1">
        <v>25.931000000000001</v>
      </c>
      <c r="BK271" s="1">
        <v>56.412999999999997</v>
      </c>
      <c r="BL271" s="1">
        <v>4.8129999999999997</v>
      </c>
      <c r="BM271" s="1">
        <v>27.684000000000001</v>
      </c>
      <c r="BN271" s="1">
        <v>24.765999999999998</v>
      </c>
      <c r="BO271" s="1">
        <v>33.479999999999997</v>
      </c>
      <c r="BP271" s="1">
        <v>35.506</v>
      </c>
      <c r="BQ271" s="1">
        <v>58.948999999999998</v>
      </c>
      <c r="BR271" s="1">
        <v>5.851</v>
      </c>
      <c r="BS271" s="1">
        <v>313.01799999999997</v>
      </c>
      <c r="BT271" s="1">
        <v>2.4870000000000001</v>
      </c>
      <c r="BU271" s="1">
        <v>107.923</v>
      </c>
      <c r="BV271" s="1">
        <v>613.38199999999995</v>
      </c>
      <c r="BW271" s="1">
        <v>520.51300000000003</v>
      </c>
      <c r="BX271" s="1">
        <v>1385.8869999999999</v>
      </c>
      <c r="BY271" s="1">
        <v>235.34800000000001</v>
      </c>
      <c r="BZ271" s="1">
        <v>97.233999999999995</v>
      </c>
      <c r="CA271" s="1">
        <v>6.8079999999999998</v>
      </c>
      <c r="CB271" s="1">
        <v>4.0289999999999999</v>
      </c>
      <c r="CC271" s="1">
        <v>7.5369999999999999</v>
      </c>
      <c r="CD271" s="1">
        <v>17.468</v>
      </c>
      <c r="CE271" s="1">
        <v>2.9820000000000002</v>
      </c>
      <c r="CF271" s="1">
        <v>31.882999999999999</v>
      </c>
      <c r="CG271" s="1">
        <v>8.2240000000000002</v>
      </c>
      <c r="CH271" s="1">
        <v>5.1120000000000001</v>
      </c>
      <c r="CI271" s="1">
        <v>14.455</v>
      </c>
      <c r="CJ271" s="1">
        <v>26.196000000000002</v>
      </c>
      <c r="CK271" s="1">
        <v>0</v>
      </c>
      <c r="CL271" s="1">
        <v>0</v>
      </c>
      <c r="CM271" s="1">
        <v>1.917</v>
      </c>
      <c r="CN271" s="1">
        <v>0.34499999999999997</v>
      </c>
      <c r="CO271" s="1">
        <v>1.704</v>
      </c>
      <c r="CP271" s="1">
        <v>0</v>
      </c>
      <c r="CQ271" s="1">
        <v>0</v>
      </c>
      <c r="CR271" s="1">
        <v>37.92</v>
      </c>
      <c r="CS271" s="1">
        <v>8.859</v>
      </c>
      <c r="CT271" s="1">
        <v>2.0680000000000001</v>
      </c>
      <c r="CU271" s="1">
        <v>50.811999999999998</v>
      </c>
      <c r="CV271" s="1">
        <v>0</v>
      </c>
      <c r="CW271" s="1">
        <v>2.8359999999999999</v>
      </c>
      <c r="CX271" s="1">
        <v>78.337999999999994</v>
      </c>
      <c r="CY271" s="1">
        <v>13.394</v>
      </c>
      <c r="CZ271" s="1">
        <v>11.282</v>
      </c>
      <c r="DA271" s="1">
        <v>27.613</v>
      </c>
      <c r="DB271" s="1">
        <v>40.752000000000002</v>
      </c>
      <c r="DC271" s="1">
        <v>66.534999999999997</v>
      </c>
      <c r="DD271" s="1">
        <v>7.8280000000000003</v>
      </c>
      <c r="DE271" s="1">
        <v>26.809000000000001</v>
      </c>
      <c r="DF271" s="1">
        <v>127.96899999999999</v>
      </c>
      <c r="DG271" s="1">
        <v>18.667999999999999</v>
      </c>
      <c r="DH271" s="1">
        <v>40.033000000000001</v>
      </c>
      <c r="DI271" s="1">
        <v>59.167000000000002</v>
      </c>
      <c r="DJ271" s="1">
        <v>25.681000000000001</v>
      </c>
      <c r="DK271" s="1">
        <v>29.911999999999999</v>
      </c>
      <c r="DL271" s="1">
        <v>253.09700000000001</v>
      </c>
      <c r="DM271" s="1">
        <v>3.9159999999999999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1">
        <v>0</v>
      </c>
      <c r="GP271" s="1">
        <v>0</v>
      </c>
      <c r="GQ271" s="1">
        <v>0</v>
      </c>
      <c r="GR271" s="1">
        <v>0</v>
      </c>
      <c r="GS271" s="1">
        <v>0</v>
      </c>
      <c r="GT271" s="1">
        <v>0</v>
      </c>
      <c r="GU271" s="1">
        <v>0</v>
      </c>
      <c r="GV271" s="1">
        <v>0</v>
      </c>
      <c r="GW271" s="1">
        <v>0</v>
      </c>
      <c r="GX271" s="1">
        <v>0</v>
      </c>
      <c r="GY271" s="1">
        <v>0</v>
      </c>
      <c r="GZ271" s="1">
        <v>0</v>
      </c>
      <c r="HA271" s="1">
        <v>0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</v>
      </c>
      <c r="HL271" s="1">
        <v>0</v>
      </c>
      <c r="HM271" s="1">
        <v>0</v>
      </c>
      <c r="HN271" s="1">
        <v>0</v>
      </c>
      <c r="HO271" s="1">
        <v>0</v>
      </c>
      <c r="HP271" s="1">
        <v>0</v>
      </c>
      <c r="HQ271" s="1">
        <v>0</v>
      </c>
      <c r="HR271" s="1">
        <v>0</v>
      </c>
      <c r="HS271" s="1">
        <v>0</v>
      </c>
      <c r="HT271" s="1">
        <v>0</v>
      </c>
      <c r="HU271" s="1">
        <v>0</v>
      </c>
      <c r="HV271" s="1">
        <v>0</v>
      </c>
      <c r="HW271" s="1">
        <v>0</v>
      </c>
      <c r="HX271" s="1">
        <v>0</v>
      </c>
    </row>
    <row r="272" spans="2:232" x14ac:dyDescent="0.25">
      <c r="B272" t="s">
        <v>198</v>
      </c>
      <c r="C272" t="s">
        <v>77</v>
      </c>
      <c r="D272" s="1">
        <v>0.19700000000000001</v>
      </c>
      <c r="E272" s="1">
        <v>1.2E-2</v>
      </c>
      <c r="F272" s="1">
        <v>3.4000000000000002E-2</v>
      </c>
      <c r="G272" s="1">
        <v>0.53</v>
      </c>
      <c r="H272" s="1">
        <v>1E-3</v>
      </c>
      <c r="I272" s="1">
        <v>1.038</v>
      </c>
      <c r="J272" s="1">
        <v>2.7029999999999998</v>
      </c>
      <c r="K272" s="1">
        <v>29.777000000000001</v>
      </c>
      <c r="L272" s="1">
        <v>10.926</v>
      </c>
      <c r="M272" s="1">
        <v>3.8109999999999999</v>
      </c>
      <c r="N272" s="1">
        <v>10.101000000000001</v>
      </c>
      <c r="O272" s="1">
        <v>0.69199999999999995</v>
      </c>
      <c r="P272" s="1">
        <v>0.29799999999999999</v>
      </c>
      <c r="Q272" s="1">
        <v>32.752000000000002</v>
      </c>
      <c r="R272" s="1">
        <v>6.6000000000000003E-2</v>
      </c>
      <c r="S272" s="1">
        <v>0.29799999999999999</v>
      </c>
      <c r="T272" s="1">
        <v>0.128</v>
      </c>
      <c r="U272" s="1">
        <v>5.6000000000000001E-2</v>
      </c>
      <c r="V272" s="1">
        <v>0.30599999999999999</v>
      </c>
      <c r="W272" s="1">
        <v>0.39200000000000002</v>
      </c>
      <c r="X272" s="1">
        <v>1.849</v>
      </c>
      <c r="Y272" s="1">
        <v>0.36299999999999999</v>
      </c>
      <c r="Z272" s="1">
        <v>11.215999999999999</v>
      </c>
      <c r="AA272" s="1">
        <v>0.32900000000000001</v>
      </c>
      <c r="AB272" s="1">
        <v>5.9969999999999999</v>
      </c>
      <c r="AC272" s="1">
        <v>3.0000000000000001E-3</v>
      </c>
      <c r="AD272" s="1">
        <v>0</v>
      </c>
      <c r="AE272" s="1">
        <v>0.17699999999999999</v>
      </c>
      <c r="AF272" s="1">
        <v>5.0000000000000001E-3</v>
      </c>
      <c r="AG272" s="1">
        <v>3.0000000000000001E-3</v>
      </c>
      <c r="AH272" s="1">
        <v>0</v>
      </c>
      <c r="AI272" s="1">
        <v>0</v>
      </c>
      <c r="AJ272" s="1">
        <v>0</v>
      </c>
      <c r="AK272" s="1">
        <v>0</v>
      </c>
      <c r="AL272" s="1">
        <v>1.0189999999999999</v>
      </c>
      <c r="AM272" s="1">
        <v>0</v>
      </c>
      <c r="AN272" s="1">
        <v>0</v>
      </c>
      <c r="AO272" s="1">
        <v>26.414999999999999</v>
      </c>
      <c r="AP272" s="1">
        <v>7.2999999999999995E-2</v>
      </c>
      <c r="AQ272" s="1">
        <v>28.821999999999999</v>
      </c>
      <c r="AR272" s="1">
        <v>66.114000000000004</v>
      </c>
      <c r="AS272" s="1">
        <v>1.365</v>
      </c>
      <c r="AT272" s="1">
        <v>8.3109999999999999</v>
      </c>
      <c r="AU272" s="1">
        <v>4.5490000000000004</v>
      </c>
      <c r="AV272" s="1">
        <v>1.345</v>
      </c>
      <c r="AW272" s="1">
        <v>7.6260000000000003</v>
      </c>
      <c r="AX272" s="1">
        <v>1.3640000000000001</v>
      </c>
      <c r="AY272" s="1">
        <v>0.86199999999999999</v>
      </c>
      <c r="AZ272" s="1">
        <v>0.65400000000000003</v>
      </c>
      <c r="BA272" s="1">
        <v>5.1999999999999998E-2</v>
      </c>
      <c r="BB272" s="1">
        <v>1.4999999999999999E-2</v>
      </c>
      <c r="BC272" s="1">
        <v>4.2999999999999997E-2</v>
      </c>
      <c r="BD272" s="1">
        <v>4.7E-2</v>
      </c>
      <c r="BE272" s="1">
        <v>0.219</v>
      </c>
      <c r="BF272" s="1">
        <v>0</v>
      </c>
      <c r="BG272" s="1">
        <v>0</v>
      </c>
      <c r="BH272" s="1">
        <v>0</v>
      </c>
      <c r="BI272" s="1">
        <v>0</v>
      </c>
      <c r="BJ272" s="1">
        <v>2.3969999999999998</v>
      </c>
      <c r="BK272" s="1">
        <v>3.0459999999999998</v>
      </c>
      <c r="BL272" s="1">
        <v>0.64800000000000002</v>
      </c>
      <c r="BM272" s="1">
        <v>10.6</v>
      </c>
      <c r="BN272" s="1">
        <v>0</v>
      </c>
      <c r="BO272" s="1">
        <v>0</v>
      </c>
      <c r="BP272" s="1">
        <v>6.4249999999999998</v>
      </c>
      <c r="BQ272" s="1">
        <v>3.6840000000000002</v>
      </c>
      <c r="BR272" s="1">
        <v>0</v>
      </c>
      <c r="BS272" s="1">
        <v>20.187000000000001</v>
      </c>
      <c r="BT272" s="1">
        <v>0.67100000000000004</v>
      </c>
      <c r="BU272" s="1">
        <v>15.071999999999999</v>
      </c>
      <c r="BV272" s="1">
        <v>0.93400000000000005</v>
      </c>
      <c r="BW272" s="1">
        <v>3.8879999999999999</v>
      </c>
      <c r="BX272" s="1">
        <v>72.495999999999995</v>
      </c>
      <c r="BY272" s="1">
        <v>350.97899999999998</v>
      </c>
      <c r="BZ272" s="1">
        <v>119.617</v>
      </c>
      <c r="CA272" s="1">
        <v>28.76</v>
      </c>
      <c r="CB272" s="1">
        <v>67.659000000000006</v>
      </c>
      <c r="CC272" s="1">
        <v>15.949</v>
      </c>
      <c r="CD272" s="1">
        <v>27.788</v>
      </c>
      <c r="CE272" s="1">
        <v>0</v>
      </c>
      <c r="CF272" s="1">
        <v>0</v>
      </c>
      <c r="CG272" s="1">
        <v>0.44700000000000001</v>
      </c>
      <c r="CH272" s="1">
        <v>2.9089999999999998</v>
      </c>
      <c r="CI272" s="1">
        <v>0.318</v>
      </c>
      <c r="CJ272" s="1">
        <v>0.38500000000000001</v>
      </c>
      <c r="CK272" s="1">
        <v>1.99</v>
      </c>
      <c r="CL272" s="1">
        <v>0</v>
      </c>
      <c r="CM272" s="1">
        <v>0</v>
      </c>
      <c r="CN272" s="1">
        <v>0</v>
      </c>
      <c r="CO272" s="1">
        <v>0.90100000000000002</v>
      </c>
      <c r="CP272" s="1">
        <v>0</v>
      </c>
      <c r="CQ272" s="1">
        <v>0</v>
      </c>
      <c r="CR272" s="1">
        <v>52.341999999999999</v>
      </c>
      <c r="CS272" s="1">
        <v>0</v>
      </c>
      <c r="CT272" s="1">
        <v>2.379</v>
      </c>
      <c r="CU272" s="1">
        <v>62.927999999999997</v>
      </c>
      <c r="CV272" s="1">
        <v>0</v>
      </c>
      <c r="CW272" s="1">
        <v>40.918999999999997</v>
      </c>
      <c r="CX272" s="1">
        <v>90.811999999999998</v>
      </c>
      <c r="CY272" s="1">
        <v>1.6930000000000001</v>
      </c>
      <c r="CZ272" s="1">
        <v>9.4009999999999998</v>
      </c>
      <c r="DA272" s="1">
        <v>13.597</v>
      </c>
      <c r="DB272" s="1">
        <v>28.728999999999999</v>
      </c>
      <c r="DC272" s="1">
        <v>30.617000000000001</v>
      </c>
      <c r="DD272" s="1">
        <v>4.7009999999999996</v>
      </c>
      <c r="DE272" s="1">
        <v>61.427999999999997</v>
      </c>
      <c r="DF272" s="1">
        <v>67.222999999999999</v>
      </c>
      <c r="DG272" s="1">
        <v>0.318</v>
      </c>
      <c r="DH272" s="1">
        <v>8.98</v>
      </c>
      <c r="DI272" s="1">
        <v>3.1459999999999999</v>
      </c>
      <c r="DJ272" s="1">
        <v>7.8769999999999998</v>
      </c>
      <c r="DK272" s="1">
        <v>5.9160000000000004</v>
      </c>
      <c r="DL272" s="1">
        <v>136.04300000000001</v>
      </c>
      <c r="DM272" s="1">
        <v>1.915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1">
        <v>0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0</v>
      </c>
      <c r="GV272" s="1">
        <v>0</v>
      </c>
      <c r="GW272" s="1">
        <v>0</v>
      </c>
      <c r="GX272" s="1">
        <v>0</v>
      </c>
      <c r="GY272" s="1">
        <v>0</v>
      </c>
      <c r="GZ272" s="1">
        <v>0</v>
      </c>
      <c r="HA272" s="1">
        <v>0</v>
      </c>
      <c r="HB272" s="1">
        <v>0</v>
      </c>
      <c r="HC272" s="1">
        <v>0</v>
      </c>
      <c r="HD272" s="1">
        <v>0</v>
      </c>
      <c r="HE272" s="1">
        <v>0</v>
      </c>
      <c r="HF272" s="1">
        <v>0</v>
      </c>
      <c r="HG272" s="1">
        <v>0</v>
      </c>
      <c r="HH272" s="1">
        <v>0</v>
      </c>
      <c r="HI272" s="1">
        <v>0</v>
      </c>
      <c r="HJ272" s="1">
        <v>0</v>
      </c>
      <c r="HK272" s="1">
        <v>0</v>
      </c>
      <c r="HL272" s="1">
        <v>0</v>
      </c>
      <c r="HM272" s="1">
        <v>0</v>
      </c>
      <c r="HN272" s="1">
        <v>0</v>
      </c>
      <c r="HO272" s="1">
        <v>0</v>
      </c>
      <c r="HP272" s="1">
        <v>0</v>
      </c>
      <c r="HQ272" s="1">
        <v>0</v>
      </c>
      <c r="HR272" s="1">
        <v>0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</row>
    <row r="273" spans="2:232" x14ac:dyDescent="0.25">
      <c r="B273" t="s">
        <v>199</v>
      </c>
      <c r="C273" t="s">
        <v>78</v>
      </c>
      <c r="D273" s="1">
        <v>12.044</v>
      </c>
      <c r="E273" s="1">
        <v>1.1240000000000001</v>
      </c>
      <c r="F273" s="1">
        <v>14.250999999999999</v>
      </c>
      <c r="G273" s="1">
        <v>3.9910000000000001</v>
      </c>
      <c r="H273" s="1">
        <v>0.02</v>
      </c>
      <c r="I273" s="1">
        <v>6.6619999999999999</v>
      </c>
      <c r="J273" s="1">
        <v>6.48</v>
      </c>
      <c r="K273" s="1">
        <v>31.667999999999999</v>
      </c>
      <c r="L273" s="1">
        <v>7.37</v>
      </c>
      <c r="M273" s="1">
        <v>33.249000000000002</v>
      </c>
      <c r="N273" s="1">
        <v>44.366</v>
      </c>
      <c r="O273" s="1">
        <v>25.082999999999998</v>
      </c>
      <c r="P273" s="1">
        <v>24.934999999999999</v>
      </c>
      <c r="Q273" s="1">
        <v>76.052999999999997</v>
      </c>
      <c r="R273" s="1">
        <v>1.81</v>
      </c>
      <c r="S273" s="1">
        <v>112.47499999999999</v>
      </c>
      <c r="T273" s="1">
        <v>20.274999999999999</v>
      </c>
      <c r="U273" s="1">
        <v>3.2770000000000001</v>
      </c>
      <c r="V273" s="1">
        <v>14.752000000000001</v>
      </c>
      <c r="W273" s="1">
        <v>17.030999999999999</v>
      </c>
      <c r="X273" s="1">
        <v>42.322000000000003</v>
      </c>
      <c r="Y273" s="1">
        <v>21.54</v>
      </c>
      <c r="Z273" s="1">
        <v>219.679</v>
      </c>
      <c r="AA273" s="1">
        <v>5.6619999999999999</v>
      </c>
      <c r="AB273" s="1">
        <v>20.702000000000002</v>
      </c>
      <c r="AC273" s="1">
        <v>6.0000000000000001E-3</v>
      </c>
      <c r="AD273" s="1">
        <v>0.16700000000000001</v>
      </c>
      <c r="AE273" s="1">
        <v>14.993</v>
      </c>
      <c r="AF273" s="1">
        <v>1.6E-2</v>
      </c>
      <c r="AG273" s="1">
        <v>2.3679999999999999</v>
      </c>
      <c r="AH273" s="1">
        <v>0.17499999999999999</v>
      </c>
      <c r="AI273" s="1">
        <v>1.4079999999999999</v>
      </c>
      <c r="AJ273" s="1">
        <v>44.966999999999999</v>
      </c>
      <c r="AK273" s="1">
        <v>14.429</v>
      </c>
      <c r="AL273" s="1">
        <v>135.44800000000001</v>
      </c>
      <c r="AM273" s="1">
        <v>178.976</v>
      </c>
      <c r="AN273" s="1">
        <v>35.33</v>
      </c>
      <c r="AO273" s="1">
        <v>153.381</v>
      </c>
      <c r="AP273" s="1">
        <v>0.67200000000000004</v>
      </c>
      <c r="AQ273" s="1">
        <v>194.82400000000001</v>
      </c>
      <c r="AR273" s="1">
        <v>85.652000000000001</v>
      </c>
      <c r="AS273" s="1">
        <v>42.218000000000004</v>
      </c>
      <c r="AT273" s="1">
        <v>9.7000000000000003E-2</v>
      </c>
      <c r="AU273" s="1">
        <v>19.899000000000001</v>
      </c>
      <c r="AV273" s="1">
        <v>2.1120000000000001</v>
      </c>
      <c r="AW273" s="1">
        <v>10.129</v>
      </c>
      <c r="AX273" s="1">
        <v>8.6300000000000008</v>
      </c>
      <c r="AY273" s="1">
        <v>6.0140000000000002</v>
      </c>
      <c r="AZ273" s="1">
        <v>7.4829999999999997</v>
      </c>
      <c r="BA273" s="1">
        <v>4.601</v>
      </c>
      <c r="BB273" s="1">
        <v>0.20200000000000001</v>
      </c>
      <c r="BC273" s="1">
        <v>37.030999999999999</v>
      </c>
      <c r="BD273" s="1">
        <v>6.258</v>
      </c>
      <c r="BE273" s="1">
        <v>20.414999999999999</v>
      </c>
      <c r="BF273" s="1">
        <v>227.49</v>
      </c>
      <c r="BG273" s="1">
        <v>7.3559999999999999</v>
      </c>
      <c r="BH273" s="1">
        <v>17.738</v>
      </c>
      <c r="BI273" s="1">
        <v>191.77699999999999</v>
      </c>
      <c r="BJ273" s="1">
        <v>43.582999999999998</v>
      </c>
      <c r="BK273" s="1">
        <v>32.17</v>
      </c>
      <c r="BL273" s="1">
        <v>10.206</v>
      </c>
      <c r="BM273" s="1">
        <v>60.447000000000003</v>
      </c>
      <c r="BN273" s="1">
        <v>34.496000000000002</v>
      </c>
      <c r="BO273" s="1">
        <v>45.472999999999999</v>
      </c>
      <c r="BP273" s="1">
        <v>2.431</v>
      </c>
      <c r="BQ273" s="1">
        <v>4.3380000000000001</v>
      </c>
      <c r="BR273" s="1">
        <v>0.20100000000000001</v>
      </c>
      <c r="BS273" s="1">
        <v>45.725999999999999</v>
      </c>
      <c r="BT273" s="1">
        <v>2.21</v>
      </c>
      <c r="BU273" s="1">
        <v>332.25299999999999</v>
      </c>
      <c r="BV273" s="1">
        <v>166.02699999999999</v>
      </c>
      <c r="BW273" s="1">
        <v>478.18900000000002</v>
      </c>
      <c r="BX273" s="1">
        <v>1682.923</v>
      </c>
      <c r="BY273" s="1">
        <v>453.85199999999998</v>
      </c>
      <c r="BZ273" s="1">
        <v>275.35000000000002</v>
      </c>
      <c r="CA273" s="1">
        <v>26.585999999999999</v>
      </c>
      <c r="CB273" s="1">
        <v>29.911000000000001</v>
      </c>
      <c r="CC273" s="1">
        <v>470.53500000000003</v>
      </c>
      <c r="CD273" s="1">
        <v>5.3029999999999999</v>
      </c>
      <c r="CE273" s="1">
        <v>5.2229999999999999</v>
      </c>
      <c r="CF273" s="1">
        <v>67.930999999999997</v>
      </c>
      <c r="CG273" s="1">
        <v>92.39</v>
      </c>
      <c r="CH273" s="1">
        <v>10.558</v>
      </c>
      <c r="CI273" s="1">
        <v>29.768999999999998</v>
      </c>
      <c r="CJ273" s="1">
        <v>5.3140000000000001</v>
      </c>
      <c r="CK273" s="1">
        <v>0</v>
      </c>
      <c r="CL273" s="1">
        <v>0</v>
      </c>
      <c r="CM273" s="1">
        <v>0</v>
      </c>
      <c r="CN273" s="1">
        <v>0.499</v>
      </c>
      <c r="CO273" s="1">
        <v>0</v>
      </c>
      <c r="CP273" s="1">
        <v>0</v>
      </c>
      <c r="CQ273" s="1">
        <v>0</v>
      </c>
      <c r="CR273" s="1">
        <v>10.452999999999999</v>
      </c>
      <c r="CS273" s="1">
        <v>147.54300000000001</v>
      </c>
      <c r="CT273" s="1">
        <v>0.85499999999999998</v>
      </c>
      <c r="CU273" s="1">
        <v>19.38</v>
      </c>
      <c r="CV273" s="1">
        <v>0</v>
      </c>
      <c r="CW273" s="1">
        <v>10.855</v>
      </c>
      <c r="CX273" s="1">
        <v>18.431000000000001</v>
      </c>
      <c r="CY273" s="1">
        <v>41.527000000000001</v>
      </c>
      <c r="CZ273" s="1">
        <v>32.805999999999997</v>
      </c>
      <c r="DA273" s="1">
        <v>8.0359999999999996</v>
      </c>
      <c r="DB273" s="1">
        <v>35.825000000000003</v>
      </c>
      <c r="DC273" s="1">
        <v>45.375</v>
      </c>
      <c r="DD273" s="1">
        <v>7.3239999999999998</v>
      </c>
      <c r="DE273" s="1">
        <v>52.177999999999997</v>
      </c>
      <c r="DF273" s="1">
        <v>32.017000000000003</v>
      </c>
      <c r="DG273" s="1">
        <v>7.1289999999999996</v>
      </c>
      <c r="DH273" s="1">
        <v>4.6680000000000001</v>
      </c>
      <c r="DI273" s="1">
        <v>4.1589999999999998</v>
      </c>
      <c r="DJ273" s="1">
        <v>86.863</v>
      </c>
      <c r="DK273" s="1">
        <v>28.027999999999999</v>
      </c>
      <c r="DL273" s="1">
        <v>54.183999999999997</v>
      </c>
      <c r="DM273" s="1">
        <v>1.7509999999999999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0</v>
      </c>
      <c r="EW273" s="1">
        <v>0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1">
        <v>0</v>
      </c>
      <c r="GP273" s="1">
        <v>0</v>
      </c>
      <c r="GQ273" s="1">
        <v>0</v>
      </c>
      <c r="GR273" s="1">
        <v>0</v>
      </c>
      <c r="GS273" s="1">
        <v>0</v>
      </c>
      <c r="GT273" s="1">
        <v>0</v>
      </c>
      <c r="GU273" s="1">
        <v>0</v>
      </c>
      <c r="GV273" s="1">
        <v>0</v>
      </c>
      <c r="GW273" s="1">
        <v>0</v>
      </c>
      <c r="GX273" s="1">
        <v>0</v>
      </c>
      <c r="GY273" s="1">
        <v>0</v>
      </c>
      <c r="GZ273" s="1">
        <v>0</v>
      </c>
      <c r="HA273" s="1">
        <v>0</v>
      </c>
      <c r="HB273" s="1">
        <v>0</v>
      </c>
      <c r="HC273" s="1">
        <v>0</v>
      </c>
      <c r="HD273" s="1">
        <v>0</v>
      </c>
      <c r="HE273" s="1">
        <v>0</v>
      </c>
      <c r="HF273" s="1">
        <v>0</v>
      </c>
      <c r="HG273" s="1">
        <v>0</v>
      </c>
      <c r="HH273" s="1">
        <v>0</v>
      </c>
      <c r="HI273" s="1">
        <v>0</v>
      </c>
      <c r="HJ273" s="1">
        <v>0</v>
      </c>
      <c r="HK273" s="1">
        <v>0</v>
      </c>
      <c r="HL273" s="1">
        <v>0</v>
      </c>
      <c r="HM273" s="1">
        <v>0</v>
      </c>
      <c r="HN273" s="1">
        <v>0</v>
      </c>
      <c r="HO273" s="1">
        <v>0</v>
      </c>
      <c r="HP273" s="1">
        <v>0</v>
      </c>
      <c r="HQ273" s="1">
        <v>0</v>
      </c>
      <c r="HR273" s="1">
        <v>0</v>
      </c>
      <c r="HS273" s="1">
        <v>0</v>
      </c>
      <c r="HT273" s="1">
        <v>0</v>
      </c>
      <c r="HU273" s="1">
        <v>0</v>
      </c>
      <c r="HV273" s="1">
        <v>0</v>
      </c>
      <c r="HW273" s="1">
        <v>0</v>
      </c>
      <c r="HX273" s="1">
        <v>0</v>
      </c>
    </row>
    <row r="274" spans="2:232" x14ac:dyDescent="0.25">
      <c r="B274" t="s">
        <v>200</v>
      </c>
      <c r="C274" t="s">
        <v>79</v>
      </c>
      <c r="D274" s="1">
        <v>0.38900000000000001</v>
      </c>
      <c r="E274" s="1">
        <v>3.5999999999999997E-2</v>
      </c>
      <c r="F274" s="1">
        <v>0.04</v>
      </c>
      <c r="G274" s="1">
        <v>4.9729999999999999</v>
      </c>
      <c r="H274" s="1">
        <v>2E-3</v>
      </c>
      <c r="I274" s="1">
        <v>4.9489999999999998</v>
      </c>
      <c r="J274" s="1">
        <v>1.6359999999999999</v>
      </c>
      <c r="K274" s="1">
        <v>38.146000000000001</v>
      </c>
      <c r="L274" s="1">
        <v>14.837999999999999</v>
      </c>
      <c r="M274" s="1">
        <v>11.634</v>
      </c>
      <c r="N274" s="1">
        <v>33.857999999999997</v>
      </c>
      <c r="O274" s="1">
        <v>0.85</v>
      </c>
      <c r="P274" s="1">
        <v>1.839</v>
      </c>
      <c r="Q274" s="1">
        <v>0.22</v>
      </c>
      <c r="R274" s="1">
        <v>6.6000000000000003E-2</v>
      </c>
      <c r="S274" s="1">
        <v>0.10100000000000001</v>
      </c>
      <c r="T274" s="1">
        <v>4.0000000000000001E-3</v>
      </c>
      <c r="U274" s="1">
        <v>2E-3</v>
      </c>
      <c r="V274" s="1">
        <v>3.9E-2</v>
      </c>
      <c r="W274" s="1">
        <v>0.48299999999999998</v>
      </c>
      <c r="X274" s="1">
        <v>0.19500000000000001</v>
      </c>
      <c r="Y274" s="1">
        <v>0.52600000000000002</v>
      </c>
      <c r="Z274" s="1">
        <v>0</v>
      </c>
      <c r="AA274" s="1">
        <v>0</v>
      </c>
      <c r="AB274" s="1">
        <v>0</v>
      </c>
      <c r="AC274" s="1">
        <v>0</v>
      </c>
      <c r="AD274" s="1">
        <v>0.03</v>
      </c>
      <c r="AE274" s="1">
        <v>0.49099999999999999</v>
      </c>
      <c r="AF274" s="1">
        <v>0</v>
      </c>
      <c r="AG274" s="1">
        <v>0.46</v>
      </c>
      <c r="AH274" s="1">
        <v>0.46400000000000002</v>
      </c>
      <c r="AI274" s="1">
        <v>5.3999999999999999E-2</v>
      </c>
      <c r="AJ274" s="1">
        <v>0.61199999999999999</v>
      </c>
      <c r="AK274" s="1">
        <v>0.45600000000000002</v>
      </c>
      <c r="AL274" s="1">
        <v>1.611</v>
      </c>
      <c r="AM274" s="1">
        <v>1.675</v>
      </c>
      <c r="AN274" s="1">
        <v>0</v>
      </c>
      <c r="AO274" s="1">
        <v>3.3000000000000002E-2</v>
      </c>
      <c r="AP274" s="1">
        <v>0</v>
      </c>
      <c r="AQ274" s="1">
        <v>1.343</v>
      </c>
      <c r="AR274" s="1">
        <v>8.2000000000000003E-2</v>
      </c>
      <c r="AS274" s="1">
        <v>4.4480000000000004</v>
      </c>
      <c r="AT274" s="1">
        <v>8.0519999999999996</v>
      </c>
      <c r="AU274" s="1">
        <v>6.5000000000000002E-2</v>
      </c>
      <c r="AV274" s="1">
        <v>2.5999999999999999E-2</v>
      </c>
      <c r="AW274" s="1">
        <v>0.13700000000000001</v>
      </c>
      <c r="AX274" s="1">
        <v>0.52200000000000002</v>
      </c>
      <c r="AY274" s="1">
        <v>0.02</v>
      </c>
      <c r="AZ274" s="1">
        <v>1.802</v>
      </c>
      <c r="BA274" s="1">
        <v>6.8000000000000005E-2</v>
      </c>
      <c r="BB274" s="1">
        <v>5.7000000000000002E-2</v>
      </c>
      <c r="BC274" s="1">
        <v>0.71799999999999997</v>
      </c>
      <c r="BD274" s="1">
        <v>0.93</v>
      </c>
      <c r="BE274" s="1">
        <v>1.4450000000000001</v>
      </c>
      <c r="BF274" s="1">
        <v>46.453000000000003</v>
      </c>
      <c r="BG274" s="1">
        <v>10.321999999999999</v>
      </c>
      <c r="BH274" s="1">
        <v>18.141999999999999</v>
      </c>
      <c r="BI274" s="1">
        <v>20.812999999999999</v>
      </c>
      <c r="BJ274" s="1">
        <v>1.2909999999999999</v>
      </c>
      <c r="BK274" s="1">
        <v>0.30199999999999999</v>
      </c>
      <c r="BL274" s="1">
        <v>0.89300000000000002</v>
      </c>
      <c r="BM274" s="1">
        <v>19.542000000000002</v>
      </c>
      <c r="BN274" s="1">
        <v>9.6389999999999993</v>
      </c>
      <c r="BO274" s="1">
        <v>0.56499999999999995</v>
      </c>
      <c r="BP274" s="1">
        <v>12.897</v>
      </c>
      <c r="BQ274" s="1">
        <v>16.901</v>
      </c>
      <c r="BR274" s="1">
        <v>1.516</v>
      </c>
      <c r="BS274" s="1">
        <v>2.4319999999999999</v>
      </c>
      <c r="BT274" s="1">
        <v>1.137</v>
      </c>
      <c r="BU274" s="1">
        <v>1.59</v>
      </c>
      <c r="BV274" s="1">
        <v>23.474</v>
      </c>
      <c r="BW274" s="1">
        <v>39.109000000000002</v>
      </c>
      <c r="BX274" s="1">
        <v>45.521999999999998</v>
      </c>
      <c r="BY274" s="1">
        <v>147.565</v>
      </c>
      <c r="BZ274" s="1">
        <v>22.391999999999999</v>
      </c>
      <c r="CA274" s="1">
        <v>9.48</v>
      </c>
      <c r="CB274" s="1">
        <v>1.327</v>
      </c>
      <c r="CC274" s="1">
        <v>4.4210000000000003</v>
      </c>
      <c r="CD274" s="1">
        <v>1.518</v>
      </c>
      <c r="CE274" s="1">
        <v>0</v>
      </c>
      <c r="CF274" s="1">
        <v>0</v>
      </c>
      <c r="CG274" s="1">
        <v>3.2909999999999999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0.79300000000000004</v>
      </c>
      <c r="CS274" s="1">
        <v>0</v>
      </c>
      <c r="CT274" s="1">
        <v>0</v>
      </c>
      <c r="CU274" s="1">
        <v>24.689</v>
      </c>
      <c r="CV274" s="1">
        <v>0</v>
      </c>
      <c r="CW274" s="1">
        <v>3.6539999999999999</v>
      </c>
      <c r="CX274" s="1">
        <v>10.023999999999999</v>
      </c>
      <c r="CY274" s="1">
        <v>50.691000000000003</v>
      </c>
      <c r="CZ274" s="1">
        <v>69.17</v>
      </c>
      <c r="DA274" s="1">
        <v>15.035</v>
      </c>
      <c r="DB274" s="1">
        <v>4.452</v>
      </c>
      <c r="DC274" s="1">
        <v>5.1319999999999997</v>
      </c>
      <c r="DD274" s="1">
        <v>0.80900000000000005</v>
      </c>
      <c r="DE274" s="1">
        <v>40.619999999999997</v>
      </c>
      <c r="DF274" s="1">
        <v>16.687999999999999</v>
      </c>
      <c r="DG274" s="1">
        <v>0.57699999999999996</v>
      </c>
      <c r="DH274" s="1">
        <v>0</v>
      </c>
      <c r="DI274" s="1">
        <v>0</v>
      </c>
      <c r="DJ274" s="1">
        <v>9.6999999999999993</v>
      </c>
      <c r="DK274" s="1">
        <v>40.765999999999998</v>
      </c>
      <c r="DL274" s="1">
        <v>57.723999999999997</v>
      </c>
      <c r="DM274" s="1">
        <v>3.4460000000000002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1">
        <v>0</v>
      </c>
      <c r="GP274" s="1">
        <v>0</v>
      </c>
      <c r="GQ274" s="1">
        <v>0</v>
      </c>
      <c r="GR274" s="1">
        <v>0</v>
      </c>
      <c r="GS274" s="1">
        <v>0</v>
      </c>
      <c r="GT274" s="1">
        <v>0</v>
      </c>
      <c r="GU274" s="1">
        <v>0</v>
      </c>
      <c r="GV274" s="1">
        <v>0</v>
      </c>
      <c r="GW274" s="1">
        <v>0</v>
      </c>
      <c r="GX274" s="1">
        <v>0</v>
      </c>
      <c r="GY274" s="1">
        <v>0</v>
      </c>
      <c r="GZ274" s="1">
        <v>0</v>
      </c>
      <c r="HA274" s="1">
        <v>0</v>
      </c>
      <c r="HB274" s="1">
        <v>0</v>
      </c>
      <c r="HC274" s="1">
        <v>0</v>
      </c>
      <c r="HD274" s="1">
        <v>0</v>
      </c>
      <c r="HE274" s="1">
        <v>0</v>
      </c>
      <c r="HF274" s="1">
        <v>0</v>
      </c>
      <c r="HG274" s="1">
        <v>0</v>
      </c>
      <c r="HH274" s="1">
        <v>0</v>
      </c>
      <c r="HI274" s="1">
        <v>0</v>
      </c>
      <c r="HJ274" s="1">
        <v>0</v>
      </c>
      <c r="HK274" s="1">
        <v>0</v>
      </c>
      <c r="HL274" s="1">
        <v>0</v>
      </c>
      <c r="HM274" s="1">
        <v>0</v>
      </c>
      <c r="HN274" s="1">
        <v>0</v>
      </c>
      <c r="HO274" s="1">
        <v>0</v>
      </c>
      <c r="HP274" s="1">
        <v>0</v>
      </c>
      <c r="HQ274" s="1">
        <v>0</v>
      </c>
      <c r="HR274" s="1">
        <v>0</v>
      </c>
      <c r="HS274" s="1">
        <v>0</v>
      </c>
      <c r="HT274" s="1">
        <v>0</v>
      </c>
      <c r="HU274" s="1">
        <v>0</v>
      </c>
      <c r="HV274" s="1">
        <v>0</v>
      </c>
      <c r="HW274" s="1">
        <v>0</v>
      </c>
      <c r="HX274" s="1">
        <v>0</v>
      </c>
    </row>
    <row r="275" spans="2:232" x14ac:dyDescent="0.25">
      <c r="B275" t="s">
        <v>201</v>
      </c>
      <c r="C275" t="s">
        <v>80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4.2000000000000003E-2</v>
      </c>
      <c r="S275" s="1">
        <v>0</v>
      </c>
      <c r="T275" s="1">
        <v>8.5519999999999996</v>
      </c>
      <c r="U275" s="1">
        <v>0.27100000000000002</v>
      </c>
      <c r="V275" s="1">
        <v>0.65800000000000003</v>
      </c>
      <c r="W275" s="1">
        <v>1.7999999999999999E-2</v>
      </c>
      <c r="X275" s="1">
        <v>0.72199999999999998</v>
      </c>
      <c r="Y275" s="1">
        <v>5.5860000000000003</v>
      </c>
      <c r="Z275" s="1">
        <v>18.827000000000002</v>
      </c>
      <c r="AA275" s="1">
        <v>2.976</v>
      </c>
      <c r="AB275" s="1">
        <v>18.372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10.013</v>
      </c>
      <c r="AJ275" s="1">
        <v>20.619</v>
      </c>
      <c r="AK275" s="1">
        <v>0</v>
      </c>
      <c r="AL275" s="1">
        <v>0.24099999999999999</v>
      </c>
      <c r="AM275" s="1">
        <v>0</v>
      </c>
      <c r="AN275" s="1">
        <v>0</v>
      </c>
      <c r="AO275" s="1">
        <v>23.651</v>
      </c>
      <c r="AP275" s="1">
        <v>2.1999999999999999E-2</v>
      </c>
      <c r="AQ275" s="1">
        <v>7.9589999999999996</v>
      </c>
      <c r="AR275" s="1">
        <v>3.9620000000000002</v>
      </c>
      <c r="AS275" s="1">
        <v>0.23599999999999999</v>
      </c>
      <c r="AT275" s="1">
        <v>0</v>
      </c>
      <c r="AU275" s="1">
        <v>20.378</v>
      </c>
      <c r="AV275" s="1">
        <v>2E-3</v>
      </c>
      <c r="AW275" s="1">
        <v>1E-3</v>
      </c>
      <c r="AX275" s="1">
        <v>1.4E-2</v>
      </c>
      <c r="AY275" s="1">
        <v>1.4999999999999999E-2</v>
      </c>
      <c r="AZ275" s="1">
        <v>0</v>
      </c>
      <c r="BA275" s="1">
        <v>0</v>
      </c>
      <c r="BB275" s="1">
        <v>1E-3</v>
      </c>
      <c r="BC275" s="1">
        <v>179.94800000000001</v>
      </c>
      <c r="BD275" s="1">
        <v>0.251</v>
      </c>
      <c r="BE275" s="1">
        <v>0.79600000000000004</v>
      </c>
      <c r="BF275" s="1">
        <v>57.822000000000003</v>
      </c>
      <c r="BG275" s="1">
        <v>6.1050000000000004</v>
      </c>
      <c r="BH275" s="1">
        <v>5.8849999999999998</v>
      </c>
      <c r="BI275" s="1">
        <v>25.257999999999999</v>
      </c>
      <c r="BJ275" s="1">
        <v>3.073</v>
      </c>
      <c r="BK275" s="1">
        <v>2.1469999999999998</v>
      </c>
      <c r="BL275" s="1">
        <v>3.169</v>
      </c>
      <c r="BM275" s="1">
        <v>6.992</v>
      </c>
      <c r="BN275" s="1">
        <v>13.836</v>
      </c>
      <c r="BO275" s="1">
        <v>0.38800000000000001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8.6189999999999998</v>
      </c>
      <c r="BV275" s="1">
        <v>13.18</v>
      </c>
      <c r="BW275" s="1">
        <v>28.623000000000001</v>
      </c>
      <c r="BX275" s="1">
        <v>92.001000000000005</v>
      </c>
      <c r="BY275" s="1">
        <v>32.578000000000003</v>
      </c>
      <c r="BZ275" s="1">
        <v>3.7890000000000001</v>
      </c>
      <c r="CA275" s="1">
        <v>0.624</v>
      </c>
      <c r="CB275" s="1">
        <v>1.4039999999999999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0.80800000000000005</v>
      </c>
      <c r="CS275" s="1">
        <v>0</v>
      </c>
      <c r="CT275" s="1">
        <v>0</v>
      </c>
      <c r="CU275" s="1">
        <v>3.6040000000000001</v>
      </c>
      <c r="CV275" s="1">
        <v>0</v>
      </c>
      <c r="CW275" s="1">
        <v>0</v>
      </c>
      <c r="CX275" s="1">
        <v>0.13500000000000001</v>
      </c>
      <c r="CY275" s="1">
        <v>0.13</v>
      </c>
      <c r="CZ275" s="1">
        <v>0.86899999999999999</v>
      </c>
      <c r="DA275" s="1">
        <v>0.126</v>
      </c>
      <c r="DB275" s="1">
        <v>0.69799999999999995</v>
      </c>
      <c r="DC275" s="1">
        <v>0.67100000000000004</v>
      </c>
      <c r="DD275" s="1">
        <v>0.13300000000000001</v>
      </c>
      <c r="DE275" s="1">
        <v>0.59299999999999997</v>
      </c>
      <c r="DF275" s="1">
        <v>0.10100000000000001</v>
      </c>
      <c r="DG275" s="1">
        <v>0</v>
      </c>
      <c r="DH275" s="1">
        <v>0</v>
      </c>
      <c r="DI275" s="1">
        <v>0</v>
      </c>
      <c r="DJ275" s="1">
        <v>29.620999999999999</v>
      </c>
      <c r="DK275" s="1">
        <v>4.9669999999999996</v>
      </c>
      <c r="DL275" s="1">
        <v>0.35399999999999998</v>
      </c>
      <c r="DM275" s="1">
        <v>0.04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1">
        <v>0</v>
      </c>
      <c r="GP275" s="1">
        <v>0</v>
      </c>
      <c r="GQ275" s="1">
        <v>0</v>
      </c>
      <c r="GR275" s="1">
        <v>0</v>
      </c>
      <c r="GS275" s="1">
        <v>0</v>
      </c>
      <c r="GT275" s="1">
        <v>0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0</v>
      </c>
      <c r="HB275" s="1">
        <v>0</v>
      </c>
      <c r="HC275" s="1">
        <v>0</v>
      </c>
      <c r="HD275" s="1">
        <v>0</v>
      </c>
      <c r="HE275" s="1">
        <v>0</v>
      </c>
      <c r="HF275" s="1">
        <v>0</v>
      </c>
      <c r="HG275" s="1">
        <v>0</v>
      </c>
      <c r="HH275" s="1">
        <v>0</v>
      </c>
      <c r="HI275" s="1">
        <v>0</v>
      </c>
      <c r="HJ275" s="1">
        <v>0</v>
      </c>
      <c r="HK275" s="1">
        <v>0</v>
      </c>
      <c r="HL275" s="1">
        <v>0</v>
      </c>
      <c r="HM275" s="1">
        <v>0</v>
      </c>
      <c r="HN275" s="1">
        <v>0</v>
      </c>
      <c r="HO275" s="1">
        <v>0</v>
      </c>
      <c r="HP275" s="1">
        <v>0</v>
      </c>
      <c r="HQ275" s="1">
        <v>0</v>
      </c>
      <c r="HR275" s="1">
        <v>0</v>
      </c>
      <c r="HS275" s="1">
        <v>0</v>
      </c>
      <c r="HT275" s="1">
        <v>0</v>
      </c>
      <c r="HU275" s="1">
        <v>0</v>
      </c>
      <c r="HV275" s="1">
        <v>0</v>
      </c>
      <c r="HW275" s="1">
        <v>0</v>
      </c>
      <c r="HX275" s="1">
        <v>0</v>
      </c>
    </row>
    <row r="276" spans="2:232" x14ac:dyDescent="0.25">
      <c r="B276" t="s">
        <v>202</v>
      </c>
      <c r="C276" t="s">
        <v>81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0.14699999999999999</v>
      </c>
      <c r="AV276" s="1">
        <v>0.34899999999999998</v>
      </c>
      <c r="AW276" s="1">
        <v>0.96399999999999997</v>
      </c>
      <c r="AX276" s="1">
        <v>0</v>
      </c>
      <c r="AY276" s="1">
        <v>3.0000000000000001E-3</v>
      </c>
      <c r="AZ276" s="1">
        <v>0</v>
      </c>
      <c r="BA276" s="1">
        <v>5.5830000000000002</v>
      </c>
      <c r="BB276" s="1">
        <v>2.7E-2</v>
      </c>
      <c r="BC276" s="1">
        <v>4.1059999999999999</v>
      </c>
      <c r="BD276" s="1">
        <v>0.23300000000000001</v>
      </c>
      <c r="BE276" s="1">
        <v>10.933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0.42399999999999999</v>
      </c>
      <c r="BM276" s="1">
        <v>0.36799999999999999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207.51900000000001</v>
      </c>
      <c r="BV276" s="1">
        <v>13.526999999999999</v>
      </c>
      <c r="BW276" s="1">
        <v>39.21</v>
      </c>
      <c r="BX276" s="1">
        <v>731.74800000000005</v>
      </c>
      <c r="BY276" s="1">
        <v>0</v>
      </c>
      <c r="BZ276" s="1">
        <v>0</v>
      </c>
      <c r="CA276" s="1">
        <v>4.8780000000000001</v>
      </c>
      <c r="CB276" s="1">
        <v>11.561999999999999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11.491</v>
      </c>
      <c r="CT276" s="1">
        <v>0</v>
      </c>
      <c r="CU276" s="1">
        <v>1.42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4.2169999999999996</v>
      </c>
      <c r="DC276" s="1">
        <v>5.9619999999999997</v>
      </c>
      <c r="DD276" s="1">
        <v>0.23699999999999999</v>
      </c>
      <c r="DE276" s="1">
        <v>13.058</v>
      </c>
      <c r="DF276" s="1">
        <v>22.091000000000001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1">
        <v>0</v>
      </c>
      <c r="GP276" s="1">
        <v>0</v>
      </c>
      <c r="GQ276" s="1">
        <v>0</v>
      </c>
      <c r="GR276" s="1">
        <v>0</v>
      </c>
      <c r="GS276" s="1">
        <v>0</v>
      </c>
      <c r="GT276" s="1">
        <v>0</v>
      </c>
      <c r="GU276" s="1">
        <v>0</v>
      </c>
      <c r="GV276" s="1">
        <v>0</v>
      </c>
      <c r="GW276" s="1">
        <v>0</v>
      </c>
      <c r="GX276" s="1">
        <v>0</v>
      </c>
      <c r="GY276" s="1">
        <v>0</v>
      </c>
      <c r="GZ276" s="1">
        <v>0</v>
      </c>
      <c r="HA276" s="1">
        <v>0</v>
      </c>
      <c r="HB276" s="1">
        <v>0</v>
      </c>
      <c r="HC276" s="1">
        <v>0</v>
      </c>
      <c r="HD276" s="1">
        <v>0</v>
      </c>
      <c r="HE276" s="1">
        <v>0</v>
      </c>
      <c r="HF276" s="1">
        <v>0</v>
      </c>
      <c r="HG276" s="1">
        <v>0</v>
      </c>
      <c r="HH276" s="1">
        <v>0</v>
      </c>
      <c r="HI276" s="1">
        <v>0</v>
      </c>
      <c r="HJ276" s="1">
        <v>0</v>
      </c>
      <c r="HK276" s="1">
        <v>0</v>
      </c>
      <c r="HL276" s="1">
        <v>0</v>
      </c>
      <c r="HM276" s="1">
        <v>0</v>
      </c>
      <c r="HN276" s="1">
        <v>0</v>
      </c>
      <c r="HO276" s="1">
        <v>0</v>
      </c>
      <c r="HP276" s="1">
        <v>0</v>
      </c>
      <c r="HQ276" s="1">
        <v>0</v>
      </c>
      <c r="HR276" s="1">
        <v>0</v>
      </c>
      <c r="HS276" s="1">
        <v>0</v>
      </c>
      <c r="HT276" s="1">
        <v>0</v>
      </c>
      <c r="HU276" s="1">
        <v>0</v>
      </c>
      <c r="HV276" s="1">
        <v>0</v>
      </c>
      <c r="HW276" s="1">
        <v>0</v>
      </c>
      <c r="HX276" s="1">
        <v>0</v>
      </c>
    </row>
    <row r="277" spans="2:232" x14ac:dyDescent="0.25">
      <c r="B277" t="s">
        <v>203</v>
      </c>
      <c r="C277" t="s">
        <v>82</v>
      </c>
      <c r="D277" s="1">
        <v>9.5000000000000001E-2</v>
      </c>
      <c r="E277" s="1">
        <v>0</v>
      </c>
      <c r="F277" s="1">
        <v>0</v>
      </c>
      <c r="G277" s="1">
        <v>0</v>
      </c>
      <c r="H277" s="1">
        <v>8.9999999999999993E-3</v>
      </c>
      <c r="I277" s="1">
        <v>0</v>
      </c>
      <c r="J277" s="1">
        <v>0.16</v>
      </c>
      <c r="K277" s="1">
        <v>0.92400000000000004</v>
      </c>
      <c r="L277" s="1">
        <v>0.184</v>
      </c>
      <c r="M277" s="1">
        <v>0.82699999999999996</v>
      </c>
      <c r="N277" s="1">
        <v>3.09</v>
      </c>
      <c r="O277" s="1">
        <v>0.13600000000000001</v>
      </c>
      <c r="P277" s="1">
        <v>1.254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0.314</v>
      </c>
      <c r="AR277" s="1">
        <v>4.0000000000000001E-3</v>
      </c>
      <c r="AS277" s="1">
        <v>0</v>
      </c>
      <c r="AT277" s="1">
        <v>0</v>
      </c>
      <c r="AU277" s="1">
        <v>2E-3</v>
      </c>
      <c r="AV277" s="1">
        <v>0.621</v>
      </c>
      <c r="AW277" s="1">
        <v>140.124</v>
      </c>
      <c r="AX277" s="1">
        <v>18.073</v>
      </c>
      <c r="AY277" s="1">
        <v>1.7210000000000001</v>
      </c>
      <c r="AZ277" s="1">
        <v>1.966</v>
      </c>
      <c r="BA277" s="1">
        <v>0.81699999999999995</v>
      </c>
      <c r="BB277" s="1">
        <v>2.7E-2</v>
      </c>
      <c r="BC277" s="1">
        <v>0.26500000000000001</v>
      </c>
      <c r="BD277" s="1">
        <v>2E-3</v>
      </c>
      <c r="BE277" s="1">
        <v>7.9000000000000001E-2</v>
      </c>
      <c r="BF277" s="1">
        <v>0</v>
      </c>
      <c r="BG277" s="1">
        <v>0</v>
      </c>
      <c r="BH277" s="1">
        <v>0</v>
      </c>
      <c r="BI277" s="1">
        <v>0</v>
      </c>
      <c r="BJ277" s="1">
        <v>0.13300000000000001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2.3639999999999999</v>
      </c>
      <c r="BQ277" s="1">
        <v>2.742</v>
      </c>
      <c r="BR277" s="1">
        <v>0.20699999999999999</v>
      </c>
      <c r="BS277" s="1">
        <v>10.455</v>
      </c>
      <c r="BT277" s="1">
        <v>7.0999999999999994E-2</v>
      </c>
      <c r="BU277" s="1">
        <v>24.574999999999999</v>
      </c>
      <c r="BV277" s="1">
        <v>10.385999999999999</v>
      </c>
      <c r="BW277" s="1">
        <v>3.379</v>
      </c>
      <c r="BX277" s="1">
        <v>42.08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0.28999999999999998</v>
      </c>
      <c r="CS277" s="1">
        <v>0.95</v>
      </c>
      <c r="CT277" s="1">
        <v>0</v>
      </c>
      <c r="CU277" s="1">
        <v>0.73699999999999999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2E-3</v>
      </c>
      <c r="DK277" s="1">
        <v>6.3E-2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1">
        <v>0</v>
      </c>
      <c r="GP277" s="1">
        <v>0</v>
      </c>
      <c r="GQ277" s="1">
        <v>0</v>
      </c>
      <c r="GR277" s="1">
        <v>0</v>
      </c>
      <c r="GS277" s="1">
        <v>0</v>
      </c>
      <c r="GT277" s="1">
        <v>0</v>
      </c>
      <c r="GU277" s="1">
        <v>0</v>
      </c>
      <c r="GV277" s="1">
        <v>0</v>
      </c>
      <c r="GW277" s="1">
        <v>0</v>
      </c>
      <c r="GX277" s="1">
        <v>0</v>
      </c>
      <c r="GY277" s="1">
        <v>0</v>
      </c>
      <c r="GZ277" s="1">
        <v>0</v>
      </c>
      <c r="HA277" s="1">
        <v>0</v>
      </c>
      <c r="HB277" s="1">
        <v>0</v>
      </c>
      <c r="HC277" s="1">
        <v>0</v>
      </c>
      <c r="HD277" s="1">
        <v>0</v>
      </c>
      <c r="HE277" s="1">
        <v>0</v>
      </c>
      <c r="HF277" s="1">
        <v>0</v>
      </c>
      <c r="HG277" s="1">
        <v>0</v>
      </c>
      <c r="HH277" s="1">
        <v>0</v>
      </c>
      <c r="HI277" s="1">
        <v>0</v>
      </c>
      <c r="HJ277" s="1">
        <v>0</v>
      </c>
      <c r="HK277" s="1">
        <v>0</v>
      </c>
      <c r="HL277" s="1">
        <v>0</v>
      </c>
      <c r="HM277" s="1">
        <v>0</v>
      </c>
      <c r="HN277" s="1">
        <v>0</v>
      </c>
      <c r="HO277" s="1">
        <v>0</v>
      </c>
      <c r="HP277" s="1">
        <v>0</v>
      </c>
      <c r="HQ277" s="1">
        <v>0</v>
      </c>
      <c r="HR277" s="1">
        <v>0</v>
      </c>
      <c r="HS277" s="1">
        <v>0</v>
      </c>
      <c r="HT277" s="1">
        <v>0</v>
      </c>
      <c r="HU277" s="1">
        <v>0</v>
      </c>
      <c r="HV277" s="1">
        <v>0</v>
      </c>
      <c r="HW277" s="1">
        <v>0</v>
      </c>
      <c r="HX277" s="1">
        <v>0</v>
      </c>
    </row>
    <row r="278" spans="2:232" x14ac:dyDescent="0.25">
      <c r="B278" t="s">
        <v>204</v>
      </c>
      <c r="C278" t="s">
        <v>83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0.14799999999999999</v>
      </c>
      <c r="L278" s="1">
        <v>0</v>
      </c>
      <c r="M278" s="1">
        <v>0.127</v>
      </c>
      <c r="N278" s="1">
        <v>0.83499999999999996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1E-3</v>
      </c>
      <c r="AJ278" s="1">
        <v>0.20399999999999999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2E-3</v>
      </c>
      <c r="AV278" s="1">
        <v>0.27300000000000002</v>
      </c>
      <c r="AW278" s="1">
        <v>2.7E-2</v>
      </c>
      <c r="AX278" s="1">
        <v>2.5579999999999998</v>
      </c>
      <c r="AY278" s="1">
        <v>2.9000000000000001E-2</v>
      </c>
      <c r="AZ278" s="1">
        <v>0.192</v>
      </c>
      <c r="BA278" s="1">
        <v>8.8999999999999996E-2</v>
      </c>
      <c r="BB278" s="1">
        <v>3.0000000000000001E-3</v>
      </c>
      <c r="BC278" s="1">
        <v>0.8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0.14699999999999999</v>
      </c>
      <c r="BN278" s="1">
        <v>0</v>
      </c>
      <c r="BO278" s="1">
        <v>0</v>
      </c>
      <c r="BP278" s="1">
        <v>2.1539999999999999</v>
      </c>
      <c r="BQ278" s="1">
        <v>1.36</v>
      </c>
      <c r="BR278" s="1">
        <v>0</v>
      </c>
      <c r="BS278" s="1">
        <v>0</v>
      </c>
      <c r="BT278" s="1">
        <v>0</v>
      </c>
      <c r="BU278" s="1">
        <v>47.387</v>
      </c>
      <c r="BV278" s="1">
        <v>52.612000000000002</v>
      </c>
      <c r="BW278" s="1">
        <v>30.472999999999999</v>
      </c>
      <c r="BX278" s="1">
        <v>284.08300000000003</v>
      </c>
      <c r="BY278" s="1">
        <v>0.187</v>
      </c>
      <c r="BZ278" s="1">
        <v>0.158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0.215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5.0000000000000001E-3</v>
      </c>
      <c r="DK278" s="1">
        <v>0.379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1">
        <v>0</v>
      </c>
      <c r="GP278" s="1">
        <v>0</v>
      </c>
      <c r="GQ278" s="1">
        <v>0</v>
      </c>
      <c r="GR278" s="1">
        <v>0</v>
      </c>
      <c r="GS278" s="1">
        <v>0</v>
      </c>
      <c r="GT278" s="1">
        <v>0</v>
      </c>
      <c r="GU278" s="1">
        <v>0</v>
      </c>
      <c r="GV278" s="1">
        <v>0</v>
      </c>
      <c r="GW278" s="1">
        <v>0</v>
      </c>
      <c r="GX278" s="1">
        <v>0</v>
      </c>
      <c r="GY278" s="1">
        <v>0</v>
      </c>
      <c r="GZ278" s="1">
        <v>0</v>
      </c>
      <c r="HA278" s="1">
        <v>0</v>
      </c>
      <c r="HB278" s="1">
        <v>0</v>
      </c>
      <c r="HC278" s="1">
        <v>0</v>
      </c>
      <c r="HD278" s="1">
        <v>0</v>
      </c>
      <c r="HE278" s="1">
        <v>0</v>
      </c>
      <c r="HF278" s="1">
        <v>0</v>
      </c>
      <c r="HG278" s="1">
        <v>0</v>
      </c>
      <c r="HH278" s="1">
        <v>0</v>
      </c>
      <c r="HI278" s="1">
        <v>0</v>
      </c>
      <c r="HJ278" s="1">
        <v>0</v>
      </c>
      <c r="HK278" s="1">
        <v>0</v>
      </c>
      <c r="HL278" s="1">
        <v>0</v>
      </c>
      <c r="HM278" s="1">
        <v>0</v>
      </c>
      <c r="HN278" s="1">
        <v>0</v>
      </c>
      <c r="HO278" s="1">
        <v>0</v>
      </c>
      <c r="HP278" s="1">
        <v>0</v>
      </c>
      <c r="HQ278" s="1">
        <v>0</v>
      </c>
      <c r="HR278" s="1">
        <v>0</v>
      </c>
      <c r="HS278" s="1">
        <v>0</v>
      </c>
      <c r="HT278" s="1">
        <v>0</v>
      </c>
      <c r="HU278" s="1">
        <v>0</v>
      </c>
      <c r="HV278" s="1">
        <v>0</v>
      </c>
      <c r="HW278" s="1">
        <v>0</v>
      </c>
      <c r="HX278" s="1">
        <v>0</v>
      </c>
    </row>
    <row r="279" spans="2:232" x14ac:dyDescent="0.25">
      <c r="B279" t="s">
        <v>205</v>
      </c>
      <c r="C279" t="s">
        <v>84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5.1580000000000004</v>
      </c>
      <c r="L279" s="1">
        <v>1.6679999999999999</v>
      </c>
      <c r="M279" s="1">
        <v>1.2629999999999999</v>
      </c>
      <c r="N279" s="1">
        <v>2.4860000000000002</v>
      </c>
      <c r="O279" s="1">
        <v>0.126</v>
      </c>
      <c r="P279" s="1">
        <v>2.0089999999999999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0.13600000000000001</v>
      </c>
      <c r="AP279" s="1">
        <v>0</v>
      </c>
      <c r="AQ279" s="1">
        <v>3.504</v>
      </c>
      <c r="AR279" s="1">
        <v>0.27600000000000002</v>
      </c>
      <c r="AS279" s="1">
        <v>7.2149999999999999</v>
      </c>
      <c r="AT279" s="1">
        <v>4.5999999999999999E-2</v>
      </c>
      <c r="AU279" s="1">
        <v>36.81</v>
      </c>
      <c r="AV279" s="1">
        <v>58.648000000000003</v>
      </c>
      <c r="AW279" s="1">
        <v>31.908000000000001</v>
      </c>
      <c r="AX279" s="1">
        <v>20.004000000000001</v>
      </c>
      <c r="AY279" s="1">
        <v>11.967000000000001</v>
      </c>
      <c r="AZ279" s="1">
        <v>1.819</v>
      </c>
      <c r="BA279" s="1">
        <v>1.214</v>
      </c>
      <c r="BB279" s="1">
        <v>2.3E-2</v>
      </c>
      <c r="BC279" s="1">
        <v>2.0409999999999999</v>
      </c>
      <c r="BD279" s="1">
        <v>0.33800000000000002</v>
      </c>
      <c r="BE279" s="1">
        <v>1.3049999999999999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0.21099999999999999</v>
      </c>
      <c r="BO279" s="1">
        <v>0.21199999999999999</v>
      </c>
      <c r="BP279" s="1">
        <v>1.1240000000000001</v>
      </c>
      <c r="BQ279" s="1">
        <v>1.68</v>
      </c>
      <c r="BR279" s="1">
        <v>0</v>
      </c>
      <c r="BS279" s="1">
        <v>2.089</v>
      </c>
      <c r="BT279" s="1">
        <v>0.68300000000000005</v>
      </c>
      <c r="BU279" s="1">
        <v>107.474</v>
      </c>
      <c r="BV279" s="1">
        <v>54.021000000000001</v>
      </c>
      <c r="BW279" s="1">
        <v>122.607</v>
      </c>
      <c r="BX279" s="1">
        <v>285.86700000000002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1.966</v>
      </c>
      <c r="CV279" s="1">
        <v>0</v>
      </c>
      <c r="CW279" s="1">
        <v>0</v>
      </c>
      <c r="CX279" s="1">
        <v>0</v>
      </c>
      <c r="CY279" s="1">
        <v>0.99</v>
      </c>
      <c r="CZ279" s="1">
        <v>0.72699999999999998</v>
      </c>
      <c r="DA279" s="1">
        <v>0.93700000000000006</v>
      </c>
      <c r="DB279" s="1">
        <v>0.2</v>
      </c>
      <c r="DC279" s="1">
        <v>0</v>
      </c>
      <c r="DD279" s="1">
        <v>0</v>
      </c>
      <c r="DE279" s="1">
        <v>0</v>
      </c>
      <c r="DF279" s="1">
        <v>0</v>
      </c>
      <c r="DG279" s="1">
        <v>0.126</v>
      </c>
      <c r="DH279" s="1">
        <v>0</v>
      </c>
      <c r="DI279" s="1">
        <v>0</v>
      </c>
      <c r="DJ279" s="1">
        <v>9.7000000000000003E-2</v>
      </c>
      <c r="DK279" s="1">
        <v>0.56699999999999995</v>
      </c>
      <c r="DL279" s="1">
        <v>24.093</v>
      </c>
      <c r="DM279" s="1">
        <v>0.14099999999999999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1">
        <v>0</v>
      </c>
      <c r="GP279" s="1">
        <v>0</v>
      </c>
      <c r="GQ279" s="1">
        <v>0</v>
      </c>
      <c r="GR279" s="1">
        <v>0</v>
      </c>
      <c r="GS279" s="1">
        <v>0</v>
      </c>
      <c r="GT279" s="1">
        <v>0</v>
      </c>
      <c r="GU279" s="1">
        <v>0</v>
      </c>
      <c r="GV279" s="1">
        <v>0</v>
      </c>
      <c r="GW279" s="1">
        <v>0</v>
      </c>
      <c r="GX279" s="1">
        <v>0</v>
      </c>
      <c r="GY279" s="1">
        <v>0</v>
      </c>
      <c r="GZ279" s="1">
        <v>0</v>
      </c>
      <c r="HA279" s="1">
        <v>0</v>
      </c>
      <c r="HB279" s="1">
        <v>0</v>
      </c>
      <c r="HC279" s="1">
        <v>0</v>
      </c>
      <c r="HD279" s="1">
        <v>0</v>
      </c>
      <c r="HE279" s="1">
        <v>0</v>
      </c>
      <c r="HF279" s="1">
        <v>0</v>
      </c>
      <c r="HG279" s="1">
        <v>0</v>
      </c>
      <c r="HH279" s="1">
        <v>0</v>
      </c>
      <c r="HI279" s="1">
        <v>0</v>
      </c>
      <c r="HJ279" s="1">
        <v>0</v>
      </c>
      <c r="HK279" s="1">
        <v>0</v>
      </c>
      <c r="HL279" s="1">
        <v>0</v>
      </c>
      <c r="HM279" s="1">
        <v>0</v>
      </c>
      <c r="HN279" s="1">
        <v>0</v>
      </c>
      <c r="HO279" s="1">
        <v>0</v>
      </c>
      <c r="HP279" s="1">
        <v>0</v>
      </c>
      <c r="HQ279" s="1">
        <v>0</v>
      </c>
      <c r="HR279" s="1">
        <v>0</v>
      </c>
      <c r="HS279" s="1">
        <v>0</v>
      </c>
      <c r="HT279" s="1">
        <v>0</v>
      </c>
      <c r="HU279" s="1">
        <v>0</v>
      </c>
      <c r="HV279" s="1">
        <v>0</v>
      </c>
      <c r="HW279" s="1">
        <v>0</v>
      </c>
      <c r="HX279" s="1">
        <v>0</v>
      </c>
    </row>
    <row r="280" spans="2:232" x14ac:dyDescent="0.25">
      <c r="B280" t="s">
        <v>206</v>
      </c>
      <c r="C280" t="s">
        <v>85</v>
      </c>
      <c r="D280" s="1">
        <v>0</v>
      </c>
      <c r="E280" s="1">
        <v>0</v>
      </c>
      <c r="F280" s="1">
        <v>0</v>
      </c>
      <c r="G280" s="1">
        <v>1E-3</v>
      </c>
      <c r="H280" s="1">
        <v>1E-3</v>
      </c>
      <c r="I280" s="1">
        <v>3.0000000000000001E-3</v>
      </c>
      <c r="J280" s="1">
        <v>0.115</v>
      </c>
      <c r="K280" s="1">
        <v>129.20400000000001</v>
      </c>
      <c r="L280" s="1">
        <v>43.643000000000001</v>
      </c>
      <c r="M280" s="1">
        <v>27.212</v>
      </c>
      <c r="N280" s="1">
        <v>90.614000000000004</v>
      </c>
      <c r="O280" s="1">
        <v>4.3079999999999998</v>
      </c>
      <c r="P280" s="1">
        <v>82.522000000000006</v>
      </c>
      <c r="Q280" s="1">
        <v>4.0000000000000001E-3</v>
      </c>
      <c r="R280" s="1">
        <v>8.0000000000000002E-3</v>
      </c>
      <c r="S280" s="1">
        <v>3.0000000000000001E-3</v>
      </c>
      <c r="T280" s="1">
        <v>3.0000000000000001E-3</v>
      </c>
      <c r="U280" s="1">
        <v>1E-3</v>
      </c>
      <c r="V280" s="1">
        <v>3.0000000000000001E-3</v>
      </c>
      <c r="W280" s="1">
        <v>0.215</v>
      </c>
      <c r="X280" s="1">
        <v>1.9E-2</v>
      </c>
      <c r="Y280" s="1">
        <v>5.8000000000000003E-2</v>
      </c>
      <c r="Z280" s="1">
        <v>0</v>
      </c>
      <c r="AA280" s="1">
        <v>0</v>
      </c>
      <c r="AB280" s="1">
        <v>0</v>
      </c>
      <c r="AC280" s="1">
        <v>0</v>
      </c>
      <c r="AD280" s="1">
        <v>3.0000000000000001E-3</v>
      </c>
      <c r="AE280" s="1">
        <v>1.98</v>
      </c>
      <c r="AF280" s="1">
        <v>0</v>
      </c>
      <c r="AG280" s="1">
        <v>1E-3</v>
      </c>
      <c r="AH280" s="1">
        <v>0</v>
      </c>
      <c r="AI280" s="1">
        <v>4.9000000000000002E-2</v>
      </c>
      <c r="AJ280" s="1">
        <v>7.6859999999999999</v>
      </c>
      <c r="AK280" s="1">
        <v>1.4E-2</v>
      </c>
      <c r="AL280" s="1">
        <v>0.36399999999999999</v>
      </c>
      <c r="AM280" s="1">
        <v>0.252</v>
      </c>
      <c r="AN280" s="1">
        <v>0</v>
      </c>
      <c r="AO280" s="1">
        <v>8.5999999999999993E-2</v>
      </c>
      <c r="AP280" s="1">
        <v>0</v>
      </c>
      <c r="AQ280" s="1">
        <v>1.81</v>
      </c>
      <c r="AR280" s="1">
        <v>9.9000000000000005E-2</v>
      </c>
      <c r="AS280" s="1">
        <v>4.101</v>
      </c>
      <c r="AT280" s="1">
        <v>4.7E-2</v>
      </c>
      <c r="AU280" s="1">
        <v>0.69099999999999995</v>
      </c>
      <c r="AV280" s="1">
        <v>2.7E-2</v>
      </c>
      <c r="AW280" s="1">
        <v>3.2549999999999999</v>
      </c>
      <c r="AX280" s="1">
        <v>39.015000000000001</v>
      </c>
      <c r="AY280" s="1">
        <v>6.2E-2</v>
      </c>
      <c r="AZ280" s="1">
        <v>305.08300000000003</v>
      </c>
      <c r="BA280" s="1">
        <v>2.7130000000000001</v>
      </c>
      <c r="BB280" s="1">
        <v>30.242000000000001</v>
      </c>
      <c r="BC280" s="1">
        <v>612.70500000000004</v>
      </c>
      <c r="BD280" s="1">
        <v>145.12200000000001</v>
      </c>
      <c r="BE280" s="1">
        <v>608.79999999999995</v>
      </c>
      <c r="BF280" s="1">
        <v>181.411</v>
      </c>
      <c r="BG280" s="1">
        <v>176.553</v>
      </c>
      <c r="BH280" s="1">
        <v>67.637</v>
      </c>
      <c r="BI280" s="1">
        <v>27.035</v>
      </c>
      <c r="BJ280" s="1">
        <v>30.044</v>
      </c>
      <c r="BK280" s="1">
        <v>36.936</v>
      </c>
      <c r="BL280" s="1">
        <v>11.209</v>
      </c>
      <c r="BM280" s="1">
        <v>288.56400000000002</v>
      </c>
      <c r="BN280" s="1">
        <v>173.27799999999999</v>
      </c>
      <c r="BO280" s="1">
        <v>25.786999999999999</v>
      </c>
      <c r="BP280" s="1">
        <v>7.5309999999999997</v>
      </c>
      <c r="BQ280" s="1">
        <v>14.108000000000001</v>
      </c>
      <c r="BR280" s="1">
        <v>19.079000000000001</v>
      </c>
      <c r="BS280" s="1">
        <v>27.210999999999999</v>
      </c>
      <c r="BT280" s="1">
        <v>0.84599999999999997</v>
      </c>
      <c r="BU280" s="1">
        <v>279.10899999999998</v>
      </c>
      <c r="BV280" s="1">
        <v>211.35</v>
      </c>
      <c r="BW280" s="1">
        <v>585.04899999999998</v>
      </c>
      <c r="BX280" s="1">
        <v>2045.2170000000001</v>
      </c>
      <c r="BY280" s="1">
        <v>61.762</v>
      </c>
      <c r="BZ280" s="1">
        <v>21.228000000000002</v>
      </c>
      <c r="CA280" s="1">
        <v>0</v>
      </c>
      <c r="CB280" s="1">
        <v>0.97799999999999998</v>
      </c>
      <c r="CC280" s="1">
        <v>0.222</v>
      </c>
      <c r="CD280" s="1">
        <v>2.581</v>
      </c>
      <c r="CE280" s="1">
        <v>0</v>
      </c>
      <c r="CF280" s="1">
        <v>0</v>
      </c>
      <c r="CG280" s="1">
        <v>0.441</v>
      </c>
      <c r="CH280" s="1">
        <v>0</v>
      </c>
      <c r="CI280" s="1">
        <v>0</v>
      </c>
      <c r="CJ280" s="1">
        <v>0.38500000000000001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2.6669999999999998</v>
      </c>
      <c r="CS280" s="1">
        <v>17.718</v>
      </c>
      <c r="CT280" s="1">
        <v>0.46200000000000002</v>
      </c>
      <c r="CU280" s="1">
        <v>1.304</v>
      </c>
      <c r="CV280" s="1">
        <v>0</v>
      </c>
      <c r="CW280" s="1">
        <v>1.1539999999999999</v>
      </c>
      <c r="CX280" s="1">
        <v>0.47599999999999998</v>
      </c>
      <c r="CY280" s="1">
        <v>3.8929999999999998</v>
      </c>
      <c r="CZ280" s="1">
        <v>5.6760000000000002</v>
      </c>
      <c r="DA280" s="1">
        <v>1.89</v>
      </c>
      <c r="DB280" s="1">
        <v>0.66700000000000004</v>
      </c>
      <c r="DC280" s="1">
        <v>1.282</v>
      </c>
      <c r="DD280" s="1">
        <v>0</v>
      </c>
      <c r="DE280" s="1">
        <v>0.11600000000000001</v>
      </c>
      <c r="DF280" s="1">
        <v>0.86499999999999999</v>
      </c>
      <c r="DG280" s="1">
        <v>0.56100000000000005</v>
      </c>
      <c r="DH280" s="1">
        <v>0.34300000000000003</v>
      </c>
      <c r="DI280" s="1">
        <v>0.44400000000000001</v>
      </c>
      <c r="DJ280" s="1">
        <v>2.5649999999999999</v>
      </c>
      <c r="DK280" s="1">
        <v>91.475999999999999</v>
      </c>
      <c r="DL280" s="1">
        <v>6.88</v>
      </c>
      <c r="DM280" s="1">
        <v>0.154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1">
        <v>0</v>
      </c>
      <c r="GP280" s="1">
        <v>0</v>
      </c>
      <c r="GQ280" s="1">
        <v>0</v>
      </c>
      <c r="GR280" s="1">
        <v>0</v>
      </c>
      <c r="GS280" s="1">
        <v>0</v>
      </c>
      <c r="GT280" s="1">
        <v>0</v>
      </c>
      <c r="GU280" s="1">
        <v>0</v>
      </c>
      <c r="GV280" s="1">
        <v>0</v>
      </c>
      <c r="GW280" s="1">
        <v>0</v>
      </c>
      <c r="GX280" s="1">
        <v>0</v>
      </c>
      <c r="GY280" s="1">
        <v>0</v>
      </c>
      <c r="GZ280" s="1">
        <v>0</v>
      </c>
      <c r="HA280" s="1">
        <v>0</v>
      </c>
      <c r="HB280" s="1">
        <v>0</v>
      </c>
      <c r="HC280" s="1">
        <v>0</v>
      </c>
      <c r="HD280" s="1">
        <v>0</v>
      </c>
      <c r="HE280" s="1">
        <v>0</v>
      </c>
      <c r="HF280" s="1">
        <v>0</v>
      </c>
      <c r="HG280" s="1">
        <v>0</v>
      </c>
      <c r="HH280" s="1">
        <v>0</v>
      </c>
      <c r="HI280" s="1">
        <v>0</v>
      </c>
      <c r="HJ280" s="1">
        <v>0</v>
      </c>
      <c r="HK280" s="1">
        <v>0</v>
      </c>
      <c r="HL280" s="1">
        <v>0</v>
      </c>
      <c r="HM280" s="1">
        <v>0</v>
      </c>
      <c r="HN280" s="1">
        <v>0</v>
      </c>
      <c r="HO280" s="1">
        <v>0</v>
      </c>
      <c r="HP280" s="1">
        <v>0</v>
      </c>
      <c r="HQ280" s="1">
        <v>0</v>
      </c>
      <c r="HR280" s="1">
        <v>0</v>
      </c>
      <c r="HS280" s="1">
        <v>0</v>
      </c>
      <c r="HT280" s="1">
        <v>0</v>
      </c>
      <c r="HU280" s="1">
        <v>0</v>
      </c>
      <c r="HV280" s="1">
        <v>0</v>
      </c>
      <c r="HW280" s="1">
        <v>0</v>
      </c>
      <c r="HX280" s="1">
        <v>0</v>
      </c>
    </row>
    <row r="281" spans="2:232" x14ac:dyDescent="0.25">
      <c r="B281" t="s">
        <v>207</v>
      </c>
      <c r="C281" t="s">
        <v>86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0.52200000000000002</v>
      </c>
      <c r="L281" s="1">
        <v>0.16900000000000001</v>
      </c>
      <c r="M281" s="1">
        <v>0.66400000000000003</v>
      </c>
      <c r="N281" s="1">
        <v>16.818999999999999</v>
      </c>
      <c r="O281" s="1">
        <v>0.43</v>
      </c>
      <c r="P281" s="1">
        <v>0</v>
      </c>
      <c r="Q281" s="1">
        <v>3.0000000000000001E-3</v>
      </c>
      <c r="R281" s="1">
        <v>0</v>
      </c>
      <c r="S281" s="1">
        <v>5.1210000000000004</v>
      </c>
      <c r="T281" s="1">
        <v>1E-3</v>
      </c>
      <c r="U281" s="1">
        <v>0</v>
      </c>
      <c r="V281" s="1">
        <v>7.0000000000000001E-3</v>
      </c>
      <c r="W281" s="1">
        <v>1.0999999999999999E-2</v>
      </c>
      <c r="X281" s="1">
        <v>3.7509999999999999</v>
      </c>
      <c r="Y281" s="1">
        <v>3.0000000000000001E-3</v>
      </c>
      <c r="Z281" s="1">
        <v>0</v>
      </c>
      <c r="AA281" s="1">
        <v>0</v>
      </c>
      <c r="AB281" s="1">
        <v>0</v>
      </c>
      <c r="AC281" s="1">
        <v>0</v>
      </c>
      <c r="AD281" s="1">
        <v>7.0000000000000001E-3</v>
      </c>
      <c r="AE281" s="1">
        <v>1.4650000000000001</v>
      </c>
      <c r="AF281" s="1">
        <v>0</v>
      </c>
      <c r="AG281" s="1">
        <v>8.0000000000000002E-3</v>
      </c>
      <c r="AH281" s="1">
        <v>0</v>
      </c>
      <c r="AI281" s="1">
        <v>0.28699999999999998</v>
      </c>
      <c r="AJ281" s="1">
        <v>19.001000000000001</v>
      </c>
      <c r="AK281" s="1">
        <v>0</v>
      </c>
      <c r="AL281" s="1">
        <v>21.655000000000001</v>
      </c>
      <c r="AM281" s="1">
        <v>0.49299999999999999</v>
      </c>
      <c r="AN281" s="1">
        <v>0</v>
      </c>
      <c r="AO281" s="1">
        <v>0.4</v>
      </c>
      <c r="AP281" s="1">
        <v>0</v>
      </c>
      <c r="AQ281" s="1">
        <v>2.863</v>
      </c>
      <c r="AR281" s="1">
        <v>0.376</v>
      </c>
      <c r="AS281" s="1">
        <v>34.765000000000001</v>
      </c>
      <c r="AT281" s="1">
        <v>5.8000000000000003E-2</v>
      </c>
      <c r="AU281" s="1">
        <v>5.01</v>
      </c>
      <c r="AV281" s="1">
        <v>3.1E-2</v>
      </c>
      <c r="AW281" s="1">
        <v>0.22500000000000001</v>
      </c>
      <c r="AX281" s="1">
        <v>0.20399999999999999</v>
      </c>
      <c r="AY281" s="1">
        <v>0.154</v>
      </c>
      <c r="AZ281" s="1">
        <v>8.77</v>
      </c>
      <c r="BA281" s="1">
        <v>820.779</v>
      </c>
      <c r="BB281" s="1">
        <v>25.027999999999999</v>
      </c>
      <c r="BC281" s="1">
        <v>597.15499999999997</v>
      </c>
      <c r="BD281" s="1">
        <v>183.738</v>
      </c>
      <c r="BE281" s="1">
        <v>752.65200000000004</v>
      </c>
      <c r="BF281" s="1">
        <v>38.378</v>
      </c>
      <c r="BG281" s="1">
        <v>89.941000000000003</v>
      </c>
      <c r="BH281" s="1">
        <v>25.463000000000001</v>
      </c>
      <c r="BI281" s="1">
        <v>155.22300000000001</v>
      </c>
      <c r="BJ281" s="1">
        <v>48.960999999999999</v>
      </c>
      <c r="BK281" s="1">
        <v>131.15199999999999</v>
      </c>
      <c r="BL281" s="1">
        <v>19.155999999999999</v>
      </c>
      <c r="BM281" s="1">
        <v>137.78800000000001</v>
      </c>
      <c r="BN281" s="1">
        <v>29.954999999999998</v>
      </c>
      <c r="BO281" s="1">
        <v>70.691000000000003</v>
      </c>
      <c r="BP281" s="1">
        <v>0</v>
      </c>
      <c r="BQ281" s="1">
        <v>0</v>
      </c>
      <c r="BR281" s="1">
        <v>0</v>
      </c>
      <c r="BS281" s="1">
        <v>0.875</v>
      </c>
      <c r="BT281" s="1">
        <v>0</v>
      </c>
      <c r="BU281" s="1">
        <v>41.133000000000003</v>
      </c>
      <c r="BV281" s="1">
        <v>19.917000000000002</v>
      </c>
      <c r="BW281" s="1">
        <v>27.282</v>
      </c>
      <c r="BX281" s="1">
        <v>53.411000000000001</v>
      </c>
      <c r="BY281" s="1">
        <v>76.58</v>
      </c>
      <c r="BZ281" s="1">
        <v>3.226</v>
      </c>
      <c r="CA281" s="1">
        <v>2.2919999999999998</v>
      </c>
      <c r="CB281" s="1">
        <v>5.625</v>
      </c>
      <c r="CC281" s="1">
        <v>0</v>
      </c>
      <c r="CD281" s="1">
        <v>1.847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3.536</v>
      </c>
      <c r="CV281" s="1">
        <v>0</v>
      </c>
      <c r="CW281" s="1">
        <v>1.038</v>
      </c>
      <c r="CX281" s="1">
        <v>0.42799999999999999</v>
      </c>
      <c r="CY281" s="1">
        <v>1.7889999999999999</v>
      </c>
      <c r="CZ281" s="1">
        <v>2.7970000000000002</v>
      </c>
      <c r="DA281" s="1">
        <v>0.53300000000000003</v>
      </c>
      <c r="DB281" s="1">
        <v>2.855</v>
      </c>
      <c r="DC281" s="1">
        <v>4.2240000000000002</v>
      </c>
      <c r="DD281" s="1">
        <v>0</v>
      </c>
      <c r="DE281" s="1">
        <v>3.169</v>
      </c>
      <c r="DF281" s="1">
        <v>7.6550000000000002</v>
      </c>
      <c r="DG281" s="1">
        <v>0</v>
      </c>
      <c r="DH281" s="1">
        <v>0.309</v>
      </c>
      <c r="DI281" s="1">
        <v>1.004</v>
      </c>
      <c r="DJ281" s="1">
        <v>3.2389999999999999</v>
      </c>
      <c r="DK281" s="1">
        <v>17.492999999999999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0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1">
        <v>0</v>
      </c>
      <c r="GP281" s="1">
        <v>0</v>
      </c>
      <c r="GQ281" s="1">
        <v>0</v>
      </c>
      <c r="GR281" s="1">
        <v>0</v>
      </c>
      <c r="GS281" s="1">
        <v>0</v>
      </c>
      <c r="GT281" s="1">
        <v>0</v>
      </c>
      <c r="GU281" s="1">
        <v>0</v>
      </c>
      <c r="GV281" s="1">
        <v>0</v>
      </c>
      <c r="GW281" s="1">
        <v>0</v>
      </c>
      <c r="GX281" s="1">
        <v>0</v>
      </c>
      <c r="GY281" s="1">
        <v>0</v>
      </c>
      <c r="GZ281" s="1">
        <v>0</v>
      </c>
      <c r="HA281" s="1">
        <v>0</v>
      </c>
      <c r="HB281" s="1">
        <v>0</v>
      </c>
      <c r="HC281" s="1">
        <v>0</v>
      </c>
      <c r="HD281" s="1">
        <v>0</v>
      </c>
      <c r="HE281" s="1">
        <v>0</v>
      </c>
      <c r="HF281" s="1">
        <v>0</v>
      </c>
      <c r="HG281" s="1">
        <v>0</v>
      </c>
      <c r="HH281" s="1">
        <v>0</v>
      </c>
      <c r="HI281" s="1">
        <v>0</v>
      </c>
      <c r="HJ281" s="1">
        <v>0</v>
      </c>
      <c r="HK281" s="1">
        <v>0</v>
      </c>
      <c r="HL281" s="1">
        <v>0</v>
      </c>
      <c r="HM281" s="1">
        <v>0</v>
      </c>
      <c r="HN281" s="1">
        <v>0</v>
      </c>
      <c r="HO281" s="1">
        <v>0</v>
      </c>
      <c r="HP281" s="1">
        <v>0</v>
      </c>
      <c r="HQ281" s="1">
        <v>0</v>
      </c>
      <c r="HR281" s="1">
        <v>0</v>
      </c>
      <c r="HS281" s="1">
        <v>0</v>
      </c>
      <c r="HT281" s="1">
        <v>0</v>
      </c>
      <c r="HU281" s="1">
        <v>0</v>
      </c>
      <c r="HV281" s="1">
        <v>0</v>
      </c>
      <c r="HW281" s="1">
        <v>0</v>
      </c>
      <c r="HX281" s="1">
        <v>0</v>
      </c>
    </row>
    <row r="282" spans="2:232" x14ac:dyDescent="0.25">
      <c r="B282" t="s">
        <v>208</v>
      </c>
      <c r="C282" t="s">
        <v>87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10.747999999999999</v>
      </c>
      <c r="L282" s="1">
        <v>2.3490000000000002</v>
      </c>
      <c r="M282" s="1">
        <v>1.304</v>
      </c>
      <c r="N282" s="1">
        <v>5.5369999999999999</v>
      </c>
      <c r="O282" s="1">
        <v>0.159</v>
      </c>
      <c r="P282" s="1">
        <v>4.7809999999999997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3.4000000000000002E-2</v>
      </c>
      <c r="AJ282" s="1">
        <v>0.17599999999999999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0.187</v>
      </c>
      <c r="AT282" s="1">
        <v>8.9999999999999993E-3</v>
      </c>
      <c r="AU282" s="1">
        <v>0.02</v>
      </c>
      <c r="AV282" s="1">
        <v>0</v>
      </c>
      <c r="AW282" s="1">
        <v>2.3E-2</v>
      </c>
      <c r="AX282" s="1">
        <v>4.1950000000000003</v>
      </c>
      <c r="AY282" s="1">
        <v>2.7E-2</v>
      </c>
      <c r="AZ282" s="1">
        <v>3.774</v>
      </c>
      <c r="BA282" s="1">
        <v>0.34799999999999998</v>
      </c>
      <c r="BB282" s="1">
        <v>2.5999999999999999E-2</v>
      </c>
      <c r="BC282" s="1">
        <v>26.079000000000001</v>
      </c>
      <c r="BD282" s="1">
        <v>1.004</v>
      </c>
      <c r="BE282" s="1">
        <v>3.3679999999999999</v>
      </c>
      <c r="BF282" s="1">
        <v>1.915</v>
      </c>
      <c r="BG282" s="1">
        <v>1.4390000000000001</v>
      </c>
      <c r="BH282" s="1">
        <v>25.352</v>
      </c>
      <c r="BI282" s="1">
        <v>0</v>
      </c>
      <c r="BJ282" s="1">
        <v>0.36699999999999999</v>
      </c>
      <c r="BK282" s="1">
        <v>1.6060000000000001</v>
      </c>
      <c r="BL282" s="1">
        <v>0.24299999999999999</v>
      </c>
      <c r="BM282" s="1">
        <v>12.545</v>
      </c>
      <c r="BN282" s="1">
        <v>1.7190000000000001</v>
      </c>
      <c r="BO282" s="1">
        <v>0.52400000000000002</v>
      </c>
      <c r="BP282" s="1">
        <v>0.67</v>
      </c>
      <c r="BQ282" s="1">
        <v>1.1619999999999999</v>
      </c>
      <c r="BR282" s="1">
        <v>0.47199999999999998</v>
      </c>
      <c r="BS282" s="1">
        <v>0.65100000000000002</v>
      </c>
      <c r="BT282" s="1">
        <v>0</v>
      </c>
      <c r="BU282" s="1">
        <v>0.89800000000000002</v>
      </c>
      <c r="BV282" s="1">
        <v>2.0499999999999998</v>
      </c>
      <c r="BW282" s="1">
        <v>4.4749999999999996</v>
      </c>
      <c r="BX282" s="1">
        <v>7.0490000000000004</v>
      </c>
      <c r="BY282" s="1">
        <v>3.359</v>
      </c>
      <c r="BZ282" s="1">
        <v>2.2519999999999998</v>
      </c>
      <c r="CA282" s="1">
        <v>0</v>
      </c>
      <c r="CB282" s="1">
        <v>0.21199999999999999</v>
      </c>
      <c r="CC282" s="1">
        <v>0</v>
      </c>
      <c r="CD282" s="1">
        <v>2.101</v>
      </c>
      <c r="CE282" s="1">
        <v>0.27800000000000002</v>
      </c>
      <c r="CF282" s="1">
        <v>0</v>
      </c>
      <c r="CG282" s="1">
        <v>0.57299999999999995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0.44400000000000001</v>
      </c>
      <c r="CV282" s="1">
        <v>0</v>
      </c>
      <c r="CW282" s="1">
        <v>0.157</v>
      </c>
      <c r="CX282" s="1">
        <v>6.5000000000000002E-2</v>
      </c>
      <c r="CY282" s="1">
        <v>0</v>
      </c>
      <c r="CZ282" s="1">
        <v>0.19500000000000001</v>
      </c>
      <c r="DA282" s="1">
        <v>0.21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8.7999999999999995E-2</v>
      </c>
      <c r="DI282" s="1">
        <v>0.114</v>
      </c>
      <c r="DJ282" s="1">
        <v>4.8000000000000001E-2</v>
      </c>
      <c r="DK282" s="1">
        <v>2.9929999999999999</v>
      </c>
      <c r="DL282" s="1">
        <v>0.19500000000000001</v>
      </c>
      <c r="DM282" s="1">
        <v>2.4E-2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1">
        <v>0</v>
      </c>
      <c r="GP282" s="1">
        <v>0</v>
      </c>
      <c r="GQ282" s="1">
        <v>0</v>
      </c>
      <c r="GR282" s="1">
        <v>0</v>
      </c>
      <c r="GS282" s="1">
        <v>0</v>
      </c>
      <c r="GT282" s="1">
        <v>0</v>
      </c>
      <c r="GU282" s="1">
        <v>0</v>
      </c>
      <c r="GV282" s="1">
        <v>0</v>
      </c>
      <c r="GW282" s="1">
        <v>0</v>
      </c>
      <c r="GX282" s="1">
        <v>0</v>
      </c>
      <c r="GY282" s="1">
        <v>0</v>
      </c>
      <c r="GZ282" s="1">
        <v>0</v>
      </c>
      <c r="HA282" s="1">
        <v>0</v>
      </c>
      <c r="HB282" s="1">
        <v>0</v>
      </c>
      <c r="HC282" s="1">
        <v>0</v>
      </c>
      <c r="HD282" s="1">
        <v>0</v>
      </c>
      <c r="HE282" s="1">
        <v>0</v>
      </c>
      <c r="HF282" s="1">
        <v>0</v>
      </c>
      <c r="HG282" s="1">
        <v>0</v>
      </c>
      <c r="HH282" s="1">
        <v>0</v>
      </c>
      <c r="HI282" s="1">
        <v>0</v>
      </c>
      <c r="HJ282" s="1">
        <v>0</v>
      </c>
      <c r="HK282" s="1">
        <v>0</v>
      </c>
      <c r="HL282" s="1">
        <v>0</v>
      </c>
      <c r="HM282" s="1">
        <v>0</v>
      </c>
      <c r="HN282" s="1">
        <v>0</v>
      </c>
      <c r="HO282" s="1">
        <v>0</v>
      </c>
      <c r="HP282" s="1">
        <v>0</v>
      </c>
      <c r="HQ282" s="1">
        <v>0</v>
      </c>
      <c r="HR282" s="1">
        <v>0</v>
      </c>
      <c r="HS282" s="1">
        <v>0</v>
      </c>
      <c r="HT282" s="1">
        <v>0</v>
      </c>
      <c r="HU282" s="1">
        <v>0</v>
      </c>
      <c r="HV282" s="1">
        <v>0</v>
      </c>
      <c r="HW282" s="1">
        <v>0</v>
      </c>
      <c r="HX282" s="1">
        <v>0</v>
      </c>
    </row>
    <row r="283" spans="2:232" x14ac:dyDescent="0.25">
      <c r="B283" t="s">
        <v>209</v>
      </c>
      <c r="C283" t="s">
        <v>88</v>
      </c>
      <c r="D283" s="1">
        <v>4.0000000000000001E-3</v>
      </c>
      <c r="E283" s="1">
        <v>0</v>
      </c>
      <c r="F283" s="1">
        <v>0</v>
      </c>
      <c r="G283" s="1">
        <v>0.26700000000000002</v>
      </c>
      <c r="H283" s="1">
        <v>2.5999999999999999E-2</v>
      </c>
      <c r="I283" s="1">
        <v>0.629</v>
      </c>
      <c r="J283" s="1">
        <v>3.0819999999999999</v>
      </c>
      <c r="K283" s="1">
        <v>162.63200000000001</v>
      </c>
      <c r="L283" s="1">
        <v>40.137</v>
      </c>
      <c r="M283" s="1">
        <v>126.907</v>
      </c>
      <c r="N283" s="1">
        <v>206.715</v>
      </c>
      <c r="O283" s="1">
        <v>3.673</v>
      </c>
      <c r="P283" s="1">
        <v>56.716999999999999</v>
      </c>
      <c r="Q283" s="1">
        <v>2E-3</v>
      </c>
      <c r="R283" s="1">
        <v>3.0000000000000001E-3</v>
      </c>
      <c r="S283" s="1">
        <v>7.0000000000000001E-3</v>
      </c>
      <c r="T283" s="1">
        <v>0</v>
      </c>
      <c r="U283" s="1">
        <v>8.0000000000000002E-3</v>
      </c>
      <c r="V283" s="1">
        <v>0.30599999999999999</v>
      </c>
      <c r="W283" s="1">
        <v>3.7999999999999999E-2</v>
      </c>
      <c r="X283" s="1">
        <v>1E-3</v>
      </c>
      <c r="Y283" s="1">
        <v>2.4E-2</v>
      </c>
      <c r="Z283" s="1">
        <v>1.1859999999999999</v>
      </c>
      <c r="AA283" s="1">
        <v>1.41</v>
      </c>
      <c r="AB283" s="1">
        <v>2E-3</v>
      </c>
      <c r="AC283" s="1">
        <v>0</v>
      </c>
      <c r="AD283" s="1">
        <v>1E-3</v>
      </c>
      <c r="AE283" s="1">
        <v>1.0999999999999999E-2</v>
      </c>
      <c r="AF283" s="1">
        <v>0</v>
      </c>
      <c r="AG283" s="1">
        <v>1E-3</v>
      </c>
      <c r="AH283" s="1">
        <v>0</v>
      </c>
      <c r="AI283" s="1">
        <v>0</v>
      </c>
      <c r="AJ283" s="1">
        <v>1.323</v>
      </c>
      <c r="AK283" s="1">
        <v>0</v>
      </c>
      <c r="AL283" s="1">
        <v>2E-3</v>
      </c>
      <c r="AM283" s="1">
        <v>0</v>
      </c>
      <c r="AN283" s="1">
        <v>0</v>
      </c>
      <c r="AO283" s="1">
        <v>0.05</v>
      </c>
      <c r="AP283" s="1">
        <v>0</v>
      </c>
      <c r="AQ283" s="1">
        <v>1.099</v>
      </c>
      <c r="AR283" s="1">
        <v>2.1999999999999999E-2</v>
      </c>
      <c r="AS283" s="1">
        <v>11.531000000000001</v>
      </c>
      <c r="AT283" s="1">
        <v>0</v>
      </c>
      <c r="AU283" s="1">
        <v>5.5979999999999999</v>
      </c>
      <c r="AV283" s="1">
        <v>2E-3</v>
      </c>
      <c r="AW283" s="1">
        <v>2.38</v>
      </c>
      <c r="AX283" s="1">
        <v>97.873999999999995</v>
      </c>
      <c r="AY283" s="1">
        <v>82.308999999999997</v>
      </c>
      <c r="AZ283" s="1">
        <v>11.416</v>
      </c>
      <c r="BA283" s="1">
        <v>0</v>
      </c>
      <c r="BB283" s="1">
        <v>4.0000000000000001E-3</v>
      </c>
      <c r="BC283" s="1">
        <v>58.213000000000001</v>
      </c>
      <c r="BD283" s="1">
        <v>2.4020000000000001</v>
      </c>
      <c r="BE283" s="1">
        <v>9.0090000000000003</v>
      </c>
      <c r="BF283" s="1">
        <v>0.30299999999999999</v>
      </c>
      <c r="BG283" s="1">
        <v>7.1909999999999998</v>
      </c>
      <c r="BH283" s="1">
        <v>49.808999999999997</v>
      </c>
      <c r="BI283" s="1">
        <v>0</v>
      </c>
      <c r="BJ283" s="1">
        <v>2.5</v>
      </c>
      <c r="BK283" s="1">
        <v>32.561999999999998</v>
      </c>
      <c r="BL283" s="1">
        <v>0.29399999999999998</v>
      </c>
      <c r="BM283" s="1">
        <v>94.694999999999993</v>
      </c>
      <c r="BN283" s="1">
        <v>7.7859999999999996</v>
      </c>
      <c r="BO283" s="1">
        <v>5.851</v>
      </c>
      <c r="BP283" s="1">
        <v>8.4640000000000004</v>
      </c>
      <c r="BQ283" s="1">
        <v>13.13</v>
      </c>
      <c r="BR283" s="1">
        <v>0</v>
      </c>
      <c r="BS283" s="1">
        <v>0.32300000000000001</v>
      </c>
      <c r="BT283" s="1">
        <v>0</v>
      </c>
      <c r="BU283" s="1">
        <v>513.12699999999995</v>
      </c>
      <c r="BV283" s="1">
        <v>288.28899999999999</v>
      </c>
      <c r="BW283" s="1">
        <v>742.54200000000003</v>
      </c>
      <c r="BX283" s="1">
        <v>600.93499999999995</v>
      </c>
      <c r="BY283" s="1">
        <v>15.076000000000001</v>
      </c>
      <c r="BZ283" s="1">
        <v>7.4630000000000001</v>
      </c>
      <c r="CA283" s="1">
        <v>0</v>
      </c>
      <c r="CB283" s="1">
        <v>0.14399999999999999</v>
      </c>
      <c r="CC283" s="1">
        <v>0</v>
      </c>
      <c r="CD283" s="1">
        <v>201.27500000000001</v>
      </c>
      <c r="CE283" s="1">
        <v>7.2999999999999995E-2</v>
      </c>
      <c r="CF283" s="1">
        <v>0</v>
      </c>
      <c r="CG283" s="1">
        <v>2.4350000000000001</v>
      </c>
      <c r="CH283" s="1">
        <v>0</v>
      </c>
      <c r="CI283" s="1">
        <v>0</v>
      </c>
      <c r="CJ283" s="1">
        <v>0.22800000000000001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0.159</v>
      </c>
      <c r="CS283" s="1">
        <v>0</v>
      </c>
      <c r="CT283" s="1">
        <v>0</v>
      </c>
      <c r="CU283" s="1">
        <v>0.13</v>
      </c>
      <c r="CV283" s="1">
        <v>0</v>
      </c>
      <c r="CW283" s="1">
        <v>0.495</v>
      </c>
      <c r="CX283" s="1">
        <v>0.20399999999999999</v>
      </c>
      <c r="CY283" s="1">
        <v>0.32300000000000001</v>
      </c>
      <c r="CZ283" s="1">
        <v>4.7080000000000002</v>
      </c>
      <c r="DA283" s="1">
        <v>0</v>
      </c>
      <c r="DB283" s="1">
        <v>45.548000000000002</v>
      </c>
      <c r="DC283" s="1">
        <v>52.351999999999997</v>
      </c>
      <c r="DD283" s="1">
        <v>10.465999999999999</v>
      </c>
      <c r="DE283" s="1">
        <v>1.871</v>
      </c>
      <c r="DF283" s="1">
        <v>0.52100000000000002</v>
      </c>
      <c r="DG283" s="1">
        <v>4.7370000000000001</v>
      </c>
      <c r="DH283" s="1">
        <v>2.5000000000000001E-2</v>
      </c>
      <c r="DI283" s="1">
        <v>3.3000000000000002E-2</v>
      </c>
      <c r="DJ283" s="1">
        <v>5.6000000000000001E-2</v>
      </c>
      <c r="DK283" s="1">
        <v>18.861000000000001</v>
      </c>
      <c r="DL283" s="1">
        <v>0.42199999999999999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1">
        <v>0</v>
      </c>
      <c r="GP283" s="1">
        <v>0</v>
      </c>
      <c r="GQ283" s="1">
        <v>0</v>
      </c>
      <c r="GR283" s="1">
        <v>0</v>
      </c>
      <c r="GS283" s="1">
        <v>0</v>
      </c>
      <c r="GT283" s="1">
        <v>0</v>
      </c>
      <c r="GU283" s="1">
        <v>0</v>
      </c>
      <c r="GV283" s="1">
        <v>0</v>
      </c>
      <c r="GW283" s="1">
        <v>0</v>
      </c>
      <c r="GX283" s="1">
        <v>0</v>
      </c>
      <c r="GY283" s="1">
        <v>0</v>
      </c>
      <c r="GZ283" s="1">
        <v>0</v>
      </c>
      <c r="HA283" s="1">
        <v>0</v>
      </c>
      <c r="HB283" s="1">
        <v>0</v>
      </c>
      <c r="HC283" s="1">
        <v>0</v>
      </c>
      <c r="HD283" s="1">
        <v>0</v>
      </c>
      <c r="HE283" s="1">
        <v>0</v>
      </c>
      <c r="HF283" s="1">
        <v>0</v>
      </c>
      <c r="HG283" s="1">
        <v>0</v>
      </c>
      <c r="HH283" s="1">
        <v>0</v>
      </c>
      <c r="HI283" s="1">
        <v>0</v>
      </c>
      <c r="HJ283" s="1">
        <v>0</v>
      </c>
      <c r="HK283" s="1">
        <v>0</v>
      </c>
      <c r="HL283" s="1">
        <v>0</v>
      </c>
      <c r="HM283" s="1">
        <v>0</v>
      </c>
      <c r="HN283" s="1">
        <v>0</v>
      </c>
      <c r="HO283" s="1">
        <v>0</v>
      </c>
      <c r="HP283" s="1">
        <v>0</v>
      </c>
      <c r="HQ283" s="1">
        <v>0</v>
      </c>
      <c r="HR283" s="1">
        <v>0</v>
      </c>
      <c r="HS283" s="1">
        <v>0</v>
      </c>
      <c r="HT283" s="1">
        <v>0</v>
      </c>
      <c r="HU283" s="1">
        <v>0</v>
      </c>
      <c r="HV283" s="1">
        <v>0</v>
      </c>
      <c r="HW283" s="1">
        <v>0</v>
      </c>
      <c r="HX283" s="1">
        <v>0</v>
      </c>
    </row>
    <row r="284" spans="2:232" x14ac:dyDescent="0.25">
      <c r="B284" t="s">
        <v>210</v>
      </c>
      <c r="C284" t="s">
        <v>89</v>
      </c>
      <c r="D284" s="1">
        <v>0.66200000000000003</v>
      </c>
      <c r="E284" s="1">
        <v>0</v>
      </c>
      <c r="F284" s="1">
        <v>2.5999999999999999E-2</v>
      </c>
      <c r="G284" s="1">
        <v>0.22</v>
      </c>
      <c r="H284" s="1">
        <v>1E-3</v>
      </c>
      <c r="I284" s="1">
        <v>0.19800000000000001</v>
      </c>
      <c r="J284" s="1">
        <v>0.76300000000000001</v>
      </c>
      <c r="K284" s="1">
        <v>1.371</v>
      </c>
      <c r="L284" s="1">
        <v>0.55800000000000005</v>
      </c>
      <c r="M284" s="1">
        <v>6.1239999999999997</v>
      </c>
      <c r="N284" s="1">
        <v>19.367000000000001</v>
      </c>
      <c r="O284" s="1">
        <v>0.33600000000000002</v>
      </c>
      <c r="P284" s="1">
        <v>0.82799999999999996</v>
      </c>
      <c r="Q284" s="1">
        <v>0.23200000000000001</v>
      </c>
      <c r="R284" s="1">
        <v>3.4000000000000002E-2</v>
      </c>
      <c r="S284" s="1">
        <v>1.25</v>
      </c>
      <c r="T284" s="1">
        <v>0.28899999999999998</v>
      </c>
      <c r="U284" s="1">
        <v>2.7E-2</v>
      </c>
      <c r="V284" s="1">
        <v>1.1080000000000001</v>
      </c>
      <c r="W284" s="1">
        <v>9.5000000000000001E-2</v>
      </c>
      <c r="X284" s="1">
        <v>0.13500000000000001</v>
      </c>
      <c r="Y284" s="1">
        <v>0.42399999999999999</v>
      </c>
      <c r="Z284" s="1">
        <v>33.552999999999997</v>
      </c>
      <c r="AA284" s="1">
        <v>7.5510000000000002</v>
      </c>
      <c r="AB284" s="1">
        <v>6.2709999999999999</v>
      </c>
      <c r="AC284" s="1">
        <v>0</v>
      </c>
      <c r="AD284" s="1">
        <v>1E-3</v>
      </c>
      <c r="AE284" s="1">
        <v>0.13300000000000001</v>
      </c>
      <c r="AF284" s="1">
        <v>0</v>
      </c>
      <c r="AG284" s="1">
        <v>1E-3</v>
      </c>
      <c r="AH284" s="1">
        <v>0</v>
      </c>
      <c r="AI284" s="1">
        <v>1.6E-2</v>
      </c>
      <c r="AJ284" s="1">
        <v>1.6639999999999999</v>
      </c>
      <c r="AK284" s="1">
        <v>1E-3</v>
      </c>
      <c r="AL284" s="1">
        <v>0.11700000000000001</v>
      </c>
      <c r="AM284" s="1">
        <v>0</v>
      </c>
      <c r="AN284" s="1">
        <v>2.54</v>
      </c>
      <c r="AO284" s="1">
        <v>1.333</v>
      </c>
      <c r="AP284" s="1">
        <v>0</v>
      </c>
      <c r="AQ284" s="1">
        <v>2.008</v>
      </c>
      <c r="AR284" s="1">
        <v>8.4000000000000005E-2</v>
      </c>
      <c r="AS284" s="1">
        <v>4.12</v>
      </c>
      <c r="AT284" s="1">
        <v>0</v>
      </c>
      <c r="AU284" s="1">
        <v>2.8000000000000001E-2</v>
      </c>
      <c r="AV284" s="1">
        <v>5.1999999999999998E-2</v>
      </c>
      <c r="AW284" s="1">
        <v>0.19500000000000001</v>
      </c>
      <c r="AX284" s="1">
        <v>0.109</v>
      </c>
      <c r="AY284" s="1">
        <v>2.5000000000000001E-2</v>
      </c>
      <c r="AZ284" s="1">
        <v>6.6079999999999997</v>
      </c>
      <c r="BA284" s="1">
        <v>6.2E-2</v>
      </c>
      <c r="BB284" s="1">
        <v>1.7999999999999999E-2</v>
      </c>
      <c r="BC284" s="1">
        <v>6.1390000000000002</v>
      </c>
      <c r="BD284" s="1">
        <v>18.079999999999998</v>
      </c>
      <c r="BE284" s="1">
        <v>13.999000000000001</v>
      </c>
      <c r="BF284" s="1">
        <v>5.2380000000000004</v>
      </c>
      <c r="BG284" s="1">
        <v>1.6759999999999999</v>
      </c>
      <c r="BH284" s="1">
        <v>0.82099999999999995</v>
      </c>
      <c r="BI284" s="1">
        <v>0</v>
      </c>
      <c r="BJ284" s="1">
        <v>0.32600000000000001</v>
      </c>
      <c r="BK284" s="1">
        <v>5.35</v>
      </c>
      <c r="BL284" s="1">
        <v>0.20499999999999999</v>
      </c>
      <c r="BM284" s="1">
        <v>1.2410000000000001</v>
      </c>
      <c r="BN284" s="1">
        <v>0.435</v>
      </c>
      <c r="BO284" s="1">
        <v>2.3039999999999998</v>
      </c>
      <c r="BP284" s="1">
        <v>0.41499999999999998</v>
      </c>
      <c r="BQ284" s="1">
        <v>0.30299999999999999</v>
      </c>
      <c r="BR284" s="1">
        <v>2.9390000000000001</v>
      </c>
      <c r="BS284" s="1">
        <v>3.863</v>
      </c>
      <c r="BT284" s="1">
        <v>0</v>
      </c>
      <c r="BU284" s="1">
        <v>179.078</v>
      </c>
      <c r="BV284" s="1">
        <v>31.207000000000001</v>
      </c>
      <c r="BW284" s="1">
        <v>35.927999999999997</v>
      </c>
      <c r="BX284" s="1">
        <v>66.992000000000004</v>
      </c>
      <c r="BY284" s="1">
        <v>5.181</v>
      </c>
      <c r="BZ284" s="1">
        <v>32.165999999999997</v>
      </c>
      <c r="CA284" s="1">
        <v>16.623999999999999</v>
      </c>
      <c r="CB284" s="1">
        <v>51.695999999999998</v>
      </c>
      <c r="CC284" s="1">
        <v>3.0169999999999999</v>
      </c>
      <c r="CD284" s="1">
        <v>2.5710000000000002</v>
      </c>
      <c r="CE284" s="1">
        <v>2.5960000000000001</v>
      </c>
      <c r="CF284" s="1">
        <v>0</v>
      </c>
      <c r="CG284" s="1">
        <v>20.507999999999999</v>
      </c>
      <c r="CH284" s="1">
        <v>0.91900000000000004</v>
      </c>
      <c r="CI284" s="1">
        <v>0</v>
      </c>
      <c r="CJ284" s="1">
        <v>6.7130000000000001</v>
      </c>
      <c r="CK284" s="1">
        <v>0</v>
      </c>
      <c r="CL284" s="1">
        <v>0</v>
      </c>
      <c r="CM284" s="1">
        <v>0</v>
      </c>
      <c r="CN284" s="1">
        <v>2.1160000000000001</v>
      </c>
      <c r="CO284" s="1">
        <v>0</v>
      </c>
      <c r="CP284" s="1">
        <v>0</v>
      </c>
      <c r="CQ284" s="1">
        <v>0</v>
      </c>
      <c r="CR284" s="1">
        <v>4.8550000000000004</v>
      </c>
      <c r="CS284" s="1">
        <v>10.63</v>
      </c>
      <c r="CT284" s="1">
        <v>0.69399999999999995</v>
      </c>
      <c r="CU284" s="1">
        <v>0.59099999999999997</v>
      </c>
      <c r="CV284" s="1">
        <v>0</v>
      </c>
      <c r="CW284" s="1">
        <v>9.7360000000000007</v>
      </c>
      <c r="CX284" s="1">
        <v>4.1319999999999997</v>
      </c>
      <c r="CY284" s="1">
        <v>5.43</v>
      </c>
      <c r="CZ284" s="1">
        <v>6.9340000000000002</v>
      </c>
      <c r="DA284" s="1">
        <v>6.5750000000000002</v>
      </c>
      <c r="DB284" s="1">
        <v>7.72</v>
      </c>
      <c r="DC284" s="1">
        <v>8.0570000000000004</v>
      </c>
      <c r="DD284" s="1">
        <v>1.4530000000000001</v>
      </c>
      <c r="DE284" s="1">
        <v>54.941000000000003</v>
      </c>
      <c r="DF284" s="1">
        <v>7.0640000000000001</v>
      </c>
      <c r="DG284" s="1">
        <v>11.45</v>
      </c>
      <c r="DH284" s="1">
        <v>1.0149999999999999</v>
      </c>
      <c r="DI284" s="1">
        <v>15.228</v>
      </c>
      <c r="DJ284" s="1">
        <v>9.2999999999999999E-2</v>
      </c>
      <c r="DK284" s="1">
        <v>0.91600000000000004</v>
      </c>
      <c r="DL284" s="1">
        <v>2.919</v>
      </c>
      <c r="DM284" s="1">
        <v>8.49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1">
        <v>0</v>
      </c>
      <c r="GP284" s="1">
        <v>0</v>
      </c>
      <c r="GQ284" s="1">
        <v>0</v>
      </c>
      <c r="GR284" s="1">
        <v>0</v>
      </c>
      <c r="GS284" s="1">
        <v>0</v>
      </c>
      <c r="GT284" s="1">
        <v>0</v>
      </c>
      <c r="GU284" s="1">
        <v>0</v>
      </c>
      <c r="GV284" s="1">
        <v>0</v>
      </c>
      <c r="GW284" s="1">
        <v>0</v>
      </c>
      <c r="GX284" s="1">
        <v>0</v>
      </c>
      <c r="GY284" s="1">
        <v>0</v>
      </c>
      <c r="GZ284" s="1">
        <v>0</v>
      </c>
      <c r="HA284" s="1">
        <v>0</v>
      </c>
      <c r="HB284" s="1">
        <v>0</v>
      </c>
      <c r="HC284" s="1">
        <v>0</v>
      </c>
      <c r="HD284" s="1">
        <v>0</v>
      </c>
      <c r="HE284" s="1">
        <v>0</v>
      </c>
      <c r="HF284" s="1">
        <v>0</v>
      </c>
      <c r="HG284" s="1">
        <v>0</v>
      </c>
      <c r="HH284" s="1">
        <v>0</v>
      </c>
      <c r="HI284" s="1">
        <v>0</v>
      </c>
      <c r="HJ284" s="1">
        <v>0</v>
      </c>
      <c r="HK284" s="1">
        <v>0</v>
      </c>
      <c r="HL284" s="1">
        <v>0</v>
      </c>
      <c r="HM284" s="1">
        <v>0</v>
      </c>
      <c r="HN284" s="1">
        <v>0</v>
      </c>
      <c r="HO284" s="1">
        <v>0</v>
      </c>
      <c r="HP284" s="1">
        <v>0</v>
      </c>
      <c r="HQ284" s="1">
        <v>0</v>
      </c>
      <c r="HR284" s="1">
        <v>0</v>
      </c>
      <c r="HS284" s="1">
        <v>0</v>
      </c>
      <c r="HT284" s="1">
        <v>0</v>
      </c>
      <c r="HU284" s="1">
        <v>0</v>
      </c>
      <c r="HV284" s="1">
        <v>0</v>
      </c>
      <c r="HW284" s="1">
        <v>0</v>
      </c>
      <c r="HX284" s="1">
        <v>0</v>
      </c>
    </row>
    <row r="285" spans="2:232" x14ac:dyDescent="0.25">
      <c r="B285" t="s">
        <v>211</v>
      </c>
      <c r="C285" t="s">
        <v>90</v>
      </c>
      <c r="D285" s="1">
        <v>9.6660000000000004</v>
      </c>
      <c r="E285" s="1">
        <v>0.97399999999999998</v>
      </c>
      <c r="F285" s="1">
        <v>3.51</v>
      </c>
      <c r="G285" s="1">
        <v>2.9660000000000002</v>
      </c>
      <c r="H285" s="1">
        <v>4.2999999999999997E-2</v>
      </c>
      <c r="I285" s="1">
        <v>11.343</v>
      </c>
      <c r="J285" s="1">
        <v>8.7430000000000003</v>
      </c>
      <c r="K285" s="1">
        <v>166.09800000000001</v>
      </c>
      <c r="L285" s="1">
        <v>58.774000000000001</v>
      </c>
      <c r="M285" s="1">
        <v>22.481000000000002</v>
      </c>
      <c r="N285" s="1">
        <v>76.346000000000004</v>
      </c>
      <c r="O285" s="1">
        <v>2.637</v>
      </c>
      <c r="P285" s="1">
        <v>2.125</v>
      </c>
      <c r="Q285" s="1">
        <v>3.2829999999999999</v>
      </c>
      <c r="R285" s="1">
        <v>4.2999999999999997E-2</v>
      </c>
      <c r="S285" s="1">
        <v>0.39100000000000001</v>
      </c>
      <c r="T285" s="1">
        <v>0.06</v>
      </c>
      <c r="U285" s="1">
        <v>2.3E-2</v>
      </c>
      <c r="V285" s="1">
        <v>0.186</v>
      </c>
      <c r="W285" s="1">
        <v>0.65900000000000003</v>
      </c>
      <c r="X285" s="1">
        <v>1.39</v>
      </c>
      <c r="Y285" s="1">
        <v>1.0740000000000001</v>
      </c>
      <c r="Z285" s="1">
        <v>0.84899999999999998</v>
      </c>
      <c r="AA285" s="1">
        <v>0.224</v>
      </c>
      <c r="AB285" s="1">
        <v>0.88</v>
      </c>
      <c r="AC285" s="1">
        <v>0</v>
      </c>
      <c r="AD285" s="1">
        <v>1E-3</v>
      </c>
      <c r="AE285" s="1">
        <v>0.56299999999999994</v>
      </c>
      <c r="AF285" s="1">
        <v>0</v>
      </c>
      <c r="AG285" s="1">
        <v>4.0000000000000001E-3</v>
      </c>
      <c r="AH285" s="1">
        <v>1E-3</v>
      </c>
      <c r="AI285" s="1">
        <v>13.888</v>
      </c>
      <c r="AJ285" s="1">
        <v>109.152</v>
      </c>
      <c r="AK285" s="1">
        <v>4.8140000000000001</v>
      </c>
      <c r="AL285" s="1">
        <v>3.597</v>
      </c>
      <c r="AM285" s="1">
        <v>1.18</v>
      </c>
      <c r="AN285" s="1">
        <v>1.5720000000000001</v>
      </c>
      <c r="AO285" s="1">
        <v>8.6440000000000001</v>
      </c>
      <c r="AP285" s="1">
        <v>1.0999999999999999E-2</v>
      </c>
      <c r="AQ285" s="1">
        <v>31.221</v>
      </c>
      <c r="AR285" s="1">
        <v>2.113</v>
      </c>
      <c r="AS285" s="1">
        <v>13.847</v>
      </c>
      <c r="AT285" s="1">
        <v>0.317</v>
      </c>
      <c r="AU285" s="1">
        <v>3.391</v>
      </c>
      <c r="AV285" s="1">
        <v>0.95299999999999996</v>
      </c>
      <c r="AW285" s="1">
        <v>1.855</v>
      </c>
      <c r="AX285" s="1">
        <v>1.4950000000000001</v>
      </c>
      <c r="AY285" s="1">
        <v>0.23899999999999999</v>
      </c>
      <c r="AZ285" s="1">
        <v>10.285</v>
      </c>
      <c r="BA285" s="1">
        <v>1.706</v>
      </c>
      <c r="BB285" s="1">
        <v>0.65</v>
      </c>
      <c r="BC285" s="1">
        <v>143.047</v>
      </c>
      <c r="BD285" s="1">
        <v>9.5459999999999994</v>
      </c>
      <c r="BE285" s="1">
        <v>50.31</v>
      </c>
      <c r="BF285" s="1">
        <v>50.692</v>
      </c>
      <c r="BG285" s="1">
        <v>14.670999999999999</v>
      </c>
      <c r="BH285" s="1">
        <v>14.225</v>
      </c>
      <c r="BI285" s="1">
        <v>14.56</v>
      </c>
      <c r="BJ285" s="1">
        <v>4.5039999999999996</v>
      </c>
      <c r="BK285" s="1">
        <v>5.99</v>
      </c>
      <c r="BL285" s="1">
        <v>3.18</v>
      </c>
      <c r="BM285" s="1">
        <v>34.246000000000002</v>
      </c>
      <c r="BN285" s="1">
        <v>25.716999999999999</v>
      </c>
      <c r="BO285" s="1">
        <v>1.536</v>
      </c>
      <c r="BP285" s="1">
        <v>10.275</v>
      </c>
      <c r="BQ285" s="1">
        <v>15.471</v>
      </c>
      <c r="BR285" s="1">
        <v>4.03</v>
      </c>
      <c r="BS285" s="1">
        <v>133.86099999999999</v>
      </c>
      <c r="BT285" s="1">
        <v>2.286</v>
      </c>
      <c r="BU285" s="1">
        <v>405.50799999999998</v>
      </c>
      <c r="BV285" s="1">
        <v>110.913</v>
      </c>
      <c r="BW285" s="1">
        <v>411.99099999999999</v>
      </c>
      <c r="BX285" s="1">
        <v>664.29499999999996</v>
      </c>
      <c r="BY285" s="1">
        <v>128.22900000000001</v>
      </c>
      <c r="BZ285" s="1">
        <v>144.99</v>
      </c>
      <c r="CA285" s="1">
        <v>5.218</v>
      </c>
      <c r="CB285" s="1">
        <v>16.161999999999999</v>
      </c>
      <c r="CC285" s="1">
        <v>7.11</v>
      </c>
      <c r="CD285" s="1">
        <v>1.5249999999999999</v>
      </c>
      <c r="CE285" s="1">
        <v>1.014</v>
      </c>
      <c r="CF285" s="1">
        <v>3.827</v>
      </c>
      <c r="CG285" s="1">
        <v>2.0920000000000001</v>
      </c>
      <c r="CH285" s="1">
        <v>0.27300000000000002</v>
      </c>
      <c r="CI285" s="1">
        <v>0</v>
      </c>
      <c r="CJ285" s="1">
        <v>10.003</v>
      </c>
      <c r="CK285" s="1">
        <v>0</v>
      </c>
      <c r="CL285" s="1">
        <v>0</v>
      </c>
      <c r="CM285" s="1">
        <v>0</v>
      </c>
      <c r="CN285" s="1">
        <v>0.27200000000000002</v>
      </c>
      <c r="CO285" s="1">
        <v>1.6950000000000001</v>
      </c>
      <c r="CP285" s="1">
        <v>0</v>
      </c>
      <c r="CQ285" s="1">
        <v>0</v>
      </c>
      <c r="CR285" s="1">
        <v>4.266</v>
      </c>
      <c r="CS285" s="1">
        <v>63.075000000000003</v>
      </c>
      <c r="CT285" s="1">
        <v>0.71399999999999997</v>
      </c>
      <c r="CU285" s="1">
        <v>12.693</v>
      </c>
      <c r="CV285" s="1">
        <v>0</v>
      </c>
      <c r="CW285" s="1">
        <v>4.391</v>
      </c>
      <c r="CX285" s="1">
        <v>5.0819999999999999</v>
      </c>
      <c r="CY285" s="1">
        <v>15.012</v>
      </c>
      <c r="CZ285" s="1">
        <v>227.45099999999999</v>
      </c>
      <c r="DA285" s="1">
        <v>29.207999999999998</v>
      </c>
      <c r="DB285" s="1">
        <v>11.103</v>
      </c>
      <c r="DC285" s="1">
        <v>13.973000000000001</v>
      </c>
      <c r="DD285" s="1">
        <v>1.5860000000000001</v>
      </c>
      <c r="DE285" s="1">
        <v>22.484999999999999</v>
      </c>
      <c r="DF285" s="1">
        <v>20.399999999999999</v>
      </c>
      <c r="DG285" s="1">
        <v>10.95</v>
      </c>
      <c r="DH285" s="1">
        <v>13.923</v>
      </c>
      <c r="DI285" s="1">
        <v>28.568000000000001</v>
      </c>
      <c r="DJ285" s="1">
        <v>20.032</v>
      </c>
      <c r="DK285" s="1">
        <v>43.676000000000002</v>
      </c>
      <c r="DL285" s="1">
        <v>47.162999999999997</v>
      </c>
      <c r="DM285" s="1">
        <v>11.28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1">
        <v>0</v>
      </c>
      <c r="GP285" s="1">
        <v>0</v>
      </c>
      <c r="GQ285" s="1">
        <v>0</v>
      </c>
      <c r="GR285" s="1">
        <v>0</v>
      </c>
      <c r="GS285" s="1">
        <v>0</v>
      </c>
      <c r="GT285" s="1">
        <v>0</v>
      </c>
      <c r="GU285" s="1">
        <v>0</v>
      </c>
      <c r="GV285" s="1">
        <v>0</v>
      </c>
      <c r="GW285" s="1">
        <v>0</v>
      </c>
      <c r="GX285" s="1">
        <v>0</v>
      </c>
      <c r="GY285" s="1">
        <v>0</v>
      </c>
      <c r="GZ285" s="1">
        <v>0</v>
      </c>
      <c r="HA285" s="1">
        <v>0</v>
      </c>
      <c r="HB285" s="1">
        <v>0</v>
      </c>
      <c r="HC285" s="1">
        <v>0</v>
      </c>
      <c r="HD285" s="1">
        <v>0</v>
      </c>
      <c r="HE285" s="1">
        <v>0</v>
      </c>
      <c r="HF285" s="1">
        <v>0</v>
      </c>
      <c r="HG285" s="1">
        <v>0</v>
      </c>
      <c r="HH285" s="1">
        <v>0</v>
      </c>
      <c r="HI285" s="1">
        <v>0</v>
      </c>
      <c r="HJ285" s="1">
        <v>0</v>
      </c>
      <c r="HK285" s="1">
        <v>0</v>
      </c>
      <c r="HL285" s="1">
        <v>0</v>
      </c>
      <c r="HM285" s="1">
        <v>0</v>
      </c>
      <c r="HN285" s="1">
        <v>0</v>
      </c>
      <c r="HO285" s="1">
        <v>0</v>
      </c>
      <c r="HP285" s="1">
        <v>0</v>
      </c>
      <c r="HQ285" s="1">
        <v>0</v>
      </c>
      <c r="HR285" s="1">
        <v>0</v>
      </c>
      <c r="HS285" s="1">
        <v>0</v>
      </c>
      <c r="HT285" s="1">
        <v>0</v>
      </c>
      <c r="HU285" s="1">
        <v>0</v>
      </c>
      <c r="HV285" s="1">
        <v>0</v>
      </c>
      <c r="HW285" s="1">
        <v>0</v>
      </c>
      <c r="HX285" s="1">
        <v>0</v>
      </c>
    </row>
    <row r="286" spans="2:232" x14ac:dyDescent="0.25">
      <c r="B286" t="s">
        <v>212</v>
      </c>
      <c r="C286" t="s">
        <v>91</v>
      </c>
      <c r="D286" s="1">
        <v>5.718</v>
      </c>
      <c r="E286" s="1">
        <v>0.39500000000000002</v>
      </c>
      <c r="F286" s="1">
        <v>2.06</v>
      </c>
      <c r="G286" s="1">
        <v>2.0870000000000002</v>
      </c>
      <c r="H286" s="1">
        <v>8.0000000000000002E-3</v>
      </c>
      <c r="I286" s="1">
        <v>5.25</v>
      </c>
      <c r="J286" s="1">
        <v>2.3109999999999999</v>
      </c>
      <c r="K286" s="1">
        <v>18.856999999999999</v>
      </c>
      <c r="L286" s="1">
        <v>8.9640000000000004</v>
      </c>
      <c r="M286" s="1">
        <v>7.7089999999999996</v>
      </c>
      <c r="N286" s="1">
        <v>23.164000000000001</v>
      </c>
      <c r="O286" s="1">
        <v>0.93</v>
      </c>
      <c r="P286" s="1">
        <v>6.3760000000000003</v>
      </c>
      <c r="Q286" s="1">
        <v>0</v>
      </c>
      <c r="R286" s="1">
        <v>1.0999999999999999E-2</v>
      </c>
      <c r="S286" s="1">
        <v>0</v>
      </c>
      <c r="T286" s="1">
        <v>2.4E-2</v>
      </c>
      <c r="U286" s="1">
        <v>8.0000000000000002E-3</v>
      </c>
      <c r="V286" s="1">
        <v>5.3999999999999999E-2</v>
      </c>
      <c r="W286" s="1">
        <v>1.47</v>
      </c>
      <c r="X286" s="1">
        <v>0.40100000000000002</v>
      </c>
      <c r="Y286" s="1">
        <v>0.125</v>
      </c>
      <c r="Z286" s="1">
        <v>0</v>
      </c>
      <c r="AA286" s="1">
        <v>0</v>
      </c>
      <c r="AB286" s="1">
        <v>0</v>
      </c>
      <c r="AC286" s="1">
        <v>0</v>
      </c>
      <c r="AD286" s="1">
        <v>1E-3</v>
      </c>
      <c r="AE286" s="1">
        <v>0.32500000000000001</v>
      </c>
      <c r="AF286" s="1">
        <v>0</v>
      </c>
      <c r="AG286" s="1">
        <v>0</v>
      </c>
      <c r="AH286" s="1">
        <v>0</v>
      </c>
      <c r="AI286" s="1">
        <v>2E-3</v>
      </c>
      <c r="AJ286" s="1">
        <v>0.53100000000000003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8.9130000000000003</v>
      </c>
      <c r="AV286" s="1">
        <v>0.19</v>
      </c>
      <c r="AW286" s="1">
        <v>1.9359999999999999</v>
      </c>
      <c r="AX286" s="1">
        <v>1.5349999999999999</v>
      </c>
      <c r="AY286" s="1">
        <v>0.47399999999999998</v>
      </c>
      <c r="AZ286" s="1">
        <v>3.14</v>
      </c>
      <c r="BA286" s="1">
        <v>1.7989999999999999</v>
      </c>
      <c r="BB286" s="1">
        <v>5.3999999999999999E-2</v>
      </c>
      <c r="BC286" s="1">
        <v>5.9059999999999997</v>
      </c>
      <c r="BD286" s="1">
        <v>0.53400000000000003</v>
      </c>
      <c r="BE286" s="1">
        <v>1.0720000000000001</v>
      </c>
      <c r="BF286" s="1">
        <v>1858.2560000000001</v>
      </c>
      <c r="BG286" s="1">
        <v>0.75600000000000001</v>
      </c>
      <c r="BH286" s="1">
        <v>0.57999999999999996</v>
      </c>
      <c r="BI286" s="1">
        <v>0</v>
      </c>
      <c r="BJ286" s="1">
        <v>3.5859999999999999</v>
      </c>
      <c r="BK286" s="1">
        <v>6.8019999999999996</v>
      </c>
      <c r="BL286" s="1">
        <v>4.5670000000000002</v>
      </c>
      <c r="BM286" s="1">
        <v>24.969000000000001</v>
      </c>
      <c r="BN286" s="1">
        <v>1.6679999999999999</v>
      </c>
      <c r="BO286" s="1">
        <v>5.7770000000000001</v>
      </c>
      <c r="BP286" s="1">
        <v>0.52200000000000002</v>
      </c>
      <c r="BQ286" s="1">
        <v>0.80700000000000005</v>
      </c>
      <c r="BR286" s="1">
        <v>0</v>
      </c>
      <c r="BS286" s="1">
        <v>1.3620000000000001</v>
      </c>
      <c r="BT286" s="1">
        <v>0</v>
      </c>
      <c r="BU286" s="1">
        <v>49.787999999999997</v>
      </c>
      <c r="BV286" s="1">
        <v>24.082000000000001</v>
      </c>
      <c r="BW286" s="1">
        <v>72.912000000000006</v>
      </c>
      <c r="BX286" s="1">
        <v>139.56899999999999</v>
      </c>
      <c r="BY286" s="1">
        <v>60.347999999999999</v>
      </c>
      <c r="BZ286" s="1">
        <v>103.32299999999999</v>
      </c>
      <c r="CA286" s="1">
        <v>2.0049999999999999</v>
      </c>
      <c r="CB286" s="1">
        <v>2.1629999999999998</v>
      </c>
      <c r="CC286" s="1">
        <v>807.09400000000005</v>
      </c>
      <c r="CD286" s="1">
        <v>1.2090000000000001</v>
      </c>
      <c r="CE286" s="1">
        <v>2.9470000000000001</v>
      </c>
      <c r="CF286" s="1">
        <v>0</v>
      </c>
      <c r="CG286" s="1">
        <v>26.256</v>
      </c>
      <c r="CH286" s="1">
        <v>42.466999999999999</v>
      </c>
      <c r="CI286" s="1">
        <v>0</v>
      </c>
      <c r="CJ286" s="1">
        <v>2.879</v>
      </c>
      <c r="CK286" s="1">
        <v>0</v>
      </c>
      <c r="CL286" s="1">
        <v>0</v>
      </c>
      <c r="CM286" s="1">
        <v>0</v>
      </c>
      <c r="CN286" s="1">
        <v>0</v>
      </c>
      <c r="CO286" s="1">
        <v>1.1830000000000001</v>
      </c>
      <c r="CP286" s="1">
        <v>0</v>
      </c>
      <c r="CQ286" s="1">
        <v>0</v>
      </c>
      <c r="CR286" s="1">
        <v>2.4260000000000002</v>
      </c>
      <c r="CS286" s="1">
        <v>0</v>
      </c>
      <c r="CT286" s="1">
        <v>0.58899999999999997</v>
      </c>
      <c r="CU286" s="1">
        <v>5.8529999999999998</v>
      </c>
      <c r="CV286" s="1">
        <v>0</v>
      </c>
      <c r="CW286" s="1">
        <v>7.3849999999999998</v>
      </c>
      <c r="CX286" s="1">
        <v>2.887</v>
      </c>
      <c r="CY286" s="1">
        <v>3.4649999999999999</v>
      </c>
      <c r="CZ286" s="1">
        <v>180.81700000000001</v>
      </c>
      <c r="DA286" s="1">
        <v>7.4050000000000002</v>
      </c>
      <c r="DB286" s="1">
        <v>16.835999999999999</v>
      </c>
      <c r="DC286" s="1">
        <v>43.420999999999999</v>
      </c>
      <c r="DD286" s="1">
        <v>4.8319999999999999</v>
      </c>
      <c r="DE286" s="1">
        <v>2.5070000000000001</v>
      </c>
      <c r="DF286" s="1">
        <v>7.5439999999999996</v>
      </c>
      <c r="DG286" s="1">
        <v>3.8029999999999999</v>
      </c>
      <c r="DH286" s="1">
        <v>2.7730000000000001</v>
      </c>
      <c r="DI286" s="1">
        <v>3.722</v>
      </c>
      <c r="DJ286" s="1">
        <v>2545.7649999999999</v>
      </c>
      <c r="DK286" s="1">
        <v>62.387999999999998</v>
      </c>
      <c r="DL286" s="1">
        <v>5.9260000000000002</v>
      </c>
      <c r="DM286" s="1">
        <v>0.70699999999999996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1">
        <v>0</v>
      </c>
      <c r="GP286" s="1">
        <v>0</v>
      </c>
      <c r="GQ286" s="1">
        <v>0</v>
      </c>
      <c r="GR286" s="1">
        <v>0</v>
      </c>
      <c r="GS286" s="1">
        <v>0</v>
      </c>
      <c r="GT286" s="1">
        <v>0</v>
      </c>
      <c r="GU286" s="1">
        <v>0</v>
      </c>
      <c r="GV286" s="1">
        <v>0</v>
      </c>
      <c r="GW286" s="1">
        <v>0</v>
      </c>
      <c r="GX286" s="1">
        <v>0</v>
      </c>
      <c r="GY286" s="1">
        <v>0</v>
      </c>
      <c r="GZ286" s="1">
        <v>0</v>
      </c>
      <c r="HA286" s="1">
        <v>0</v>
      </c>
      <c r="HB286" s="1">
        <v>0</v>
      </c>
      <c r="HC286" s="1">
        <v>0</v>
      </c>
      <c r="HD286" s="1">
        <v>0</v>
      </c>
      <c r="HE286" s="1">
        <v>0</v>
      </c>
      <c r="HF286" s="1">
        <v>0</v>
      </c>
      <c r="HG286" s="1">
        <v>0</v>
      </c>
      <c r="HH286" s="1">
        <v>0</v>
      </c>
      <c r="HI286" s="1">
        <v>0</v>
      </c>
      <c r="HJ286" s="1">
        <v>0</v>
      </c>
      <c r="HK286" s="1">
        <v>0</v>
      </c>
      <c r="HL286" s="1">
        <v>0</v>
      </c>
      <c r="HM286" s="1">
        <v>0</v>
      </c>
      <c r="HN286" s="1">
        <v>0</v>
      </c>
      <c r="HO286" s="1">
        <v>0</v>
      </c>
      <c r="HP286" s="1">
        <v>0</v>
      </c>
      <c r="HQ286" s="1">
        <v>0</v>
      </c>
      <c r="HR286" s="1">
        <v>0</v>
      </c>
      <c r="HS286" s="1">
        <v>0</v>
      </c>
      <c r="HT286" s="1">
        <v>0</v>
      </c>
      <c r="HU286" s="1">
        <v>0</v>
      </c>
      <c r="HV286" s="1">
        <v>0</v>
      </c>
      <c r="HW286" s="1">
        <v>0</v>
      </c>
      <c r="HX286" s="1">
        <v>0</v>
      </c>
    </row>
    <row r="287" spans="2:232" x14ac:dyDescent="0.25">
      <c r="B287" t="s">
        <v>213</v>
      </c>
      <c r="C287" t="s">
        <v>92</v>
      </c>
      <c r="D287" s="1">
        <v>0</v>
      </c>
      <c r="E287" s="1">
        <v>0</v>
      </c>
      <c r="F287" s="1">
        <v>0</v>
      </c>
      <c r="G287" s="1">
        <v>1.256</v>
      </c>
      <c r="H287" s="1">
        <v>0</v>
      </c>
      <c r="I287" s="1">
        <v>3.7669999999999999</v>
      </c>
      <c r="J287" s="1">
        <v>0.58199999999999996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4.0119999999999996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0.745</v>
      </c>
      <c r="BZ287" s="1">
        <v>0.28000000000000003</v>
      </c>
      <c r="CA287" s="1">
        <v>0</v>
      </c>
      <c r="CB287" s="1">
        <v>0</v>
      </c>
      <c r="CC287" s="1">
        <v>0</v>
      </c>
      <c r="CD287" s="1">
        <v>0</v>
      </c>
      <c r="CE287" s="1">
        <v>12.304</v>
      </c>
      <c r="CF287" s="1">
        <v>0</v>
      </c>
      <c r="CG287" s="1">
        <v>0</v>
      </c>
      <c r="CH287" s="1">
        <v>3.3109999999999999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3.4000000000000002E-2</v>
      </c>
      <c r="CZ287" s="1">
        <v>6.5830000000000002</v>
      </c>
      <c r="DA287" s="1">
        <v>3.3000000000000002E-2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3.3000000000000002E-2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0</v>
      </c>
      <c r="FA287" s="1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1">
        <v>0</v>
      </c>
      <c r="GP287" s="1">
        <v>0</v>
      </c>
      <c r="GQ287" s="1">
        <v>0</v>
      </c>
      <c r="GR287" s="1">
        <v>0</v>
      </c>
      <c r="GS287" s="1">
        <v>0</v>
      </c>
      <c r="GT287" s="1">
        <v>0</v>
      </c>
      <c r="GU287" s="1">
        <v>0</v>
      </c>
      <c r="GV287" s="1">
        <v>0</v>
      </c>
      <c r="GW287" s="1">
        <v>0</v>
      </c>
      <c r="GX287" s="1">
        <v>0</v>
      </c>
      <c r="GY287" s="1">
        <v>0</v>
      </c>
      <c r="GZ287" s="1">
        <v>0</v>
      </c>
      <c r="HA287" s="1">
        <v>0</v>
      </c>
      <c r="HB287" s="1">
        <v>0</v>
      </c>
      <c r="HC287" s="1">
        <v>0</v>
      </c>
      <c r="HD287" s="1">
        <v>0</v>
      </c>
      <c r="HE287" s="1">
        <v>0</v>
      </c>
      <c r="HF287" s="1">
        <v>0</v>
      </c>
      <c r="HG287" s="1">
        <v>0</v>
      </c>
      <c r="HH287" s="1">
        <v>0</v>
      </c>
      <c r="HI287" s="1">
        <v>0</v>
      </c>
      <c r="HJ287" s="1">
        <v>0</v>
      </c>
      <c r="HK287" s="1">
        <v>0</v>
      </c>
      <c r="HL287" s="1">
        <v>0</v>
      </c>
      <c r="HM287" s="1">
        <v>0</v>
      </c>
      <c r="HN287" s="1">
        <v>0</v>
      </c>
      <c r="HO287" s="1">
        <v>0</v>
      </c>
      <c r="HP287" s="1">
        <v>0</v>
      </c>
      <c r="HQ287" s="1">
        <v>0</v>
      </c>
      <c r="HR287" s="1">
        <v>0</v>
      </c>
      <c r="HS287" s="1">
        <v>0</v>
      </c>
      <c r="HT287" s="1">
        <v>0</v>
      </c>
      <c r="HU287" s="1">
        <v>0</v>
      </c>
      <c r="HV287" s="1">
        <v>0</v>
      </c>
      <c r="HW287" s="1">
        <v>0</v>
      </c>
      <c r="HX287" s="1">
        <v>0</v>
      </c>
    </row>
    <row r="288" spans="2:232" x14ac:dyDescent="0.25">
      <c r="B288" t="s">
        <v>214</v>
      </c>
      <c r="C288" t="s">
        <v>93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1">
        <v>0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</v>
      </c>
      <c r="GV288" s="1">
        <v>0</v>
      </c>
      <c r="GW288" s="1">
        <v>0</v>
      </c>
      <c r="GX288" s="1">
        <v>0</v>
      </c>
      <c r="GY288" s="1">
        <v>0</v>
      </c>
      <c r="GZ288" s="1">
        <v>0</v>
      </c>
      <c r="HA288" s="1">
        <v>0</v>
      </c>
      <c r="HB288" s="1">
        <v>0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</v>
      </c>
      <c r="HM288" s="1">
        <v>0</v>
      </c>
      <c r="HN288" s="1">
        <v>0</v>
      </c>
      <c r="HO288" s="1">
        <v>0</v>
      </c>
      <c r="HP288" s="1">
        <v>0</v>
      </c>
      <c r="HQ288" s="1">
        <v>0</v>
      </c>
      <c r="HR288" s="1">
        <v>0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</row>
    <row r="289" spans="2:232" x14ac:dyDescent="0.25">
      <c r="B289" t="s">
        <v>215</v>
      </c>
      <c r="C289" t="s">
        <v>94</v>
      </c>
      <c r="D289" s="1">
        <v>1.056</v>
      </c>
      <c r="E289" s="1">
        <v>4.8000000000000001E-2</v>
      </c>
      <c r="F289" s="1">
        <v>9.5000000000000001E-2</v>
      </c>
      <c r="G289" s="1">
        <v>0</v>
      </c>
      <c r="H289" s="1">
        <v>0</v>
      </c>
      <c r="I289" s="1">
        <v>0</v>
      </c>
      <c r="J289" s="1">
        <v>6.3E-2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268.01400000000001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3.081</v>
      </c>
      <c r="CF289" s="1">
        <v>358.44499999999999</v>
      </c>
      <c r="CG289" s="1">
        <v>16.837</v>
      </c>
      <c r="CH289" s="1">
        <v>5.1109999999999998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6.6459999999999999</v>
      </c>
      <c r="CZ289" s="1">
        <v>55.767000000000003</v>
      </c>
      <c r="DA289" s="1">
        <v>0</v>
      </c>
      <c r="DB289" s="1">
        <v>0</v>
      </c>
      <c r="DC289" s="1">
        <v>2.2909999999999999</v>
      </c>
      <c r="DD289" s="1">
        <v>1.133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1">
        <v>0</v>
      </c>
      <c r="GP289" s="1">
        <v>0</v>
      </c>
      <c r="GQ289" s="1">
        <v>0</v>
      </c>
      <c r="GR289" s="1">
        <v>0</v>
      </c>
      <c r="GS289" s="1">
        <v>0</v>
      </c>
      <c r="GT289" s="1">
        <v>0</v>
      </c>
      <c r="GU289" s="1">
        <v>0</v>
      </c>
      <c r="GV289" s="1">
        <v>0</v>
      </c>
      <c r="GW289" s="1">
        <v>0</v>
      </c>
      <c r="GX289" s="1">
        <v>0</v>
      </c>
      <c r="GY289" s="1">
        <v>0</v>
      </c>
      <c r="GZ289" s="1">
        <v>0</v>
      </c>
      <c r="HA289" s="1">
        <v>0</v>
      </c>
      <c r="HB289" s="1">
        <v>0</v>
      </c>
      <c r="HC289" s="1">
        <v>0</v>
      </c>
      <c r="HD289" s="1">
        <v>0</v>
      </c>
      <c r="HE289" s="1">
        <v>0</v>
      </c>
      <c r="HF289" s="1">
        <v>0</v>
      </c>
      <c r="HG289" s="1">
        <v>0</v>
      </c>
      <c r="HH289" s="1">
        <v>0</v>
      </c>
      <c r="HI289" s="1">
        <v>0</v>
      </c>
      <c r="HJ289" s="1">
        <v>0</v>
      </c>
      <c r="HK289" s="1">
        <v>0</v>
      </c>
      <c r="HL289" s="1">
        <v>0</v>
      </c>
      <c r="HM289" s="1">
        <v>0</v>
      </c>
      <c r="HN289" s="1">
        <v>0</v>
      </c>
      <c r="HO289" s="1">
        <v>0</v>
      </c>
      <c r="HP289" s="1">
        <v>0</v>
      </c>
      <c r="HQ289" s="1">
        <v>0</v>
      </c>
      <c r="HR289" s="1">
        <v>0</v>
      </c>
      <c r="HS289" s="1">
        <v>0</v>
      </c>
      <c r="HT289" s="1">
        <v>0</v>
      </c>
      <c r="HU289" s="1">
        <v>0</v>
      </c>
      <c r="HV289" s="1">
        <v>0</v>
      </c>
      <c r="HW289" s="1">
        <v>0</v>
      </c>
      <c r="HX289" s="1">
        <v>0</v>
      </c>
    </row>
    <row r="290" spans="2:232" x14ac:dyDescent="0.25">
      <c r="B290" t="s">
        <v>216</v>
      </c>
      <c r="C290" t="s">
        <v>95</v>
      </c>
      <c r="D290" s="1">
        <v>6.657</v>
      </c>
      <c r="E290" s="1">
        <v>1.4219999999999999</v>
      </c>
      <c r="F290" s="1">
        <v>1.9810000000000001</v>
      </c>
      <c r="G290" s="1">
        <v>2.605</v>
      </c>
      <c r="H290" s="1">
        <v>3.3000000000000002E-2</v>
      </c>
      <c r="I290" s="1">
        <v>6.0810000000000004</v>
      </c>
      <c r="J290" s="1">
        <v>9.5350000000000001</v>
      </c>
      <c r="K290" s="1">
        <v>83.804000000000002</v>
      </c>
      <c r="L290" s="1">
        <v>34.826999999999998</v>
      </c>
      <c r="M290" s="1">
        <v>38.389000000000003</v>
      </c>
      <c r="N290" s="1">
        <v>132.29400000000001</v>
      </c>
      <c r="O290" s="1">
        <v>11.073</v>
      </c>
      <c r="P290" s="1">
        <v>32.832000000000001</v>
      </c>
      <c r="Q290" s="1">
        <v>1.389</v>
      </c>
      <c r="R290" s="1">
        <v>0.154</v>
      </c>
      <c r="S290" s="1">
        <v>0.27100000000000002</v>
      </c>
      <c r="T290" s="1">
        <v>0.28899999999999998</v>
      </c>
      <c r="U290" s="1">
        <v>0.12</v>
      </c>
      <c r="V290" s="1">
        <v>0.66500000000000004</v>
      </c>
      <c r="W290" s="1">
        <v>0.435</v>
      </c>
      <c r="X290" s="1">
        <v>3.5950000000000002</v>
      </c>
      <c r="Y290" s="1">
        <v>1.448</v>
      </c>
      <c r="Z290" s="1">
        <v>3.577</v>
      </c>
      <c r="AA290" s="1">
        <v>0.95099999999999996</v>
      </c>
      <c r="AB290" s="1">
        <v>3.9119999999999999</v>
      </c>
      <c r="AC290" s="1">
        <v>9.0999999999999998E-2</v>
      </c>
      <c r="AD290" s="1">
        <v>0.20599999999999999</v>
      </c>
      <c r="AE290" s="1">
        <v>0.92600000000000005</v>
      </c>
      <c r="AF290" s="1">
        <v>8.4000000000000005E-2</v>
      </c>
      <c r="AG290" s="1">
        <v>1.742</v>
      </c>
      <c r="AH290" s="1">
        <v>0.13700000000000001</v>
      </c>
      <c r="AI290" s="1">
        <v>1.0880000000000001</v>
      </c>
      <c r="AJ290" s="1">
        <v>3.5529999999999999</v>
      </c>
      <c r="AK290" s="1">
        <v>6.032</v>
      </c>
      <c r="AL290" s="1">
        <v>6.4180000000000001</v>
      </c>
      <c r="AM290" s="1">
        <v>4.2069999999999999</v>
      </c>
      <c r="AN290" s="1">
        <v>6.4080000000000004</v>
      </c>
      <c r="AO290" s="1">
        <v>1.5289999999999999</v>
      </c>
      <c r="AP290" s="1">
        <v>9.0999999999999998E-2</v>
      </c>
      <c r="AQ290" s="1">
        <v>5.5919999999999996</v>
      </c>
      <c r="AR290" s="1">
        <v>0.61699999999999999</v>
      </c>
      <c r="AS290" s="1">
        <v>6.84</v>
      </c>
      <c r="AT290" s="1">
        <v>2.133</v>
      </c>
      <c r="AU290" s="1">
        <v>1.875</v>
      </c>
      <c r="AV290" s="1">
        <v>0.58699999999999997</v>
      </c>
      <c r="AW290" s="1">
        <v>1.4179999999999999</v>
      </c>
      <c r="AX290" s="1">
        <v>0.47299999999999998</v>
      </c>
      <c r="AY290" s="1">
        <v>0.41</v>
      </c>
      <c r="AZ290" s="1">
        <v>7.7670000000000003</v>
      </c>
      <c r="BA290" s="1">
        <v>6.7640000000000002</v>
      </c>
      <c r="BB290" s="1">
        <v>0.64800000000000002</v>
      </c>
      <c r="BC290" s="1">
        <v>10.502000000000001</v>
      </c>
      <c r="BD290" s="1">
        <v>2.7709999999999999</v>
      </c>
      <c r="BE290" s="1">
        <v>8.2850000000000001</v>
      </c>
      <c r="BF290" s="1">
        <v>7.6360000000000001</v>
      </c>
      <c r="BG290" s="1">
        <v>73.891000000000005</v>
      </c>
      <c r="BH290" s="1">
        <v>25.785</v>
      </c>
      <c r="BI290" s="1">
        <v>76.828000000000003</v>
      </c>
      <c r="BJ290" s="1">
        <v>1485.204</v>
      </c>
      <c r="BK290" s="1">
        <v>234.374</v>
      </c>
      <c r="BL290" s="1">
        <v>53.902999999999999</v>
      </c>
      <c r="BM290" s="1">
        <v>880.78099999999995</v>
      </c>
      <c r="BN290" s="1">
        <v>12.204000000000001</v>
      </c>
      <c r="BO290" s="1">
        <v>23.003</v>
      </c>
      <c r="BP290" s="1">
        <v>9.4510000000000005</v>
      </c>
      <c r="BQ290" s="1">
        <v>8.7200000000000006</v>
      </c>
      <c r="BR290" s="1">
        <v>8.4190000000000005</v>
      </c>
      <c r="BS290" s="1">
        <v>66.44</v>
      </c>
      <c r="BT290" s="1">
        <v>17.123999999999999</v>
      </c>
      <c r="BU290" s="1">
        <v>264.19900000000001</v>
      </c>
      <c r="BV290" s="1">
        <v>224.49600000000001</v>
      </c>
      <c r="BW290" s="1">
        <v>431.56299999999999</v>
      </c>
      <c r="BX290" s="1">
        <v>1281.7570000000001</v>
      </c>
      <c r="BY290" s="1">
        <v>212.89400000000001</v>
      </c>
      <c r="BZ290" s="1">
        <v>42.987000000000002</v>
      </c>
      <c r="CA290" s="1">
        <v>76.358000000000004</v>
      </c>
      <c r="CB290" s="1">
        <v>70.429000000000002</v>
      </c>
      <c r="CC290" s="1">
        <v>74.113</v>
      </c>
      <c r="CD290" s="1">
        <v>10.186</v>
      </c>
      <c r="CE290" s="1">
        <v>8.1940000000000008</v>
      </c>
      <c r="CF290" s="1">
        <v>75.197999999999993</v>
      </c>
      <c r="CG290" s="1">
        <v>341.82900000000001</v>
      </c>
      <c r="CH290" s="1">
        <v>64.474000000000004</v>
      </c>
      <c r="CI290" s="1">
        <v>54.331000000000003</v>
      </c>
      <c r="CJ290" s="1">
        <v>110.161</v>
      </c>
      <c r="CK290" s="1">
        <v>296.815</v>
      </c>
      <c r="CL290" s="1">
        <v>76.650000000000006</v>
      </c>
      <c r="CM290" s="1">
        <v>1008.277</v>
      </c>
      <c r="CN290" s="1">
        <v>15.144</v>
      </c>
      <c r="CO290" s="1">
        <v>67.846999999999994</v>
      </c>
      <c r="CP290" s="1">
        <v>78.483000000000004</v>
      </c>
      <c r="CQ290" s="1">
        <v>2.335</v>
      </c>
      <c r="CR290" s="1">
        <v>102.11799999999999</v>
      </c>
      <c r="CS290" s="1">
        <v>29.594999999999999</v>
      </c>
      <c r="CT290" s="1">
        <v>2.9740000000000002</v>
      </c>
      <c r="CU290" s="1">
        <v>323.74700000000001</v>
      </c>
      <c r="CV290" s="1">
        <v>375.80799999999999</v>
      </c>
      <c r="CW290" s="1">
        <v>165.30699999999999</v>
      </c>
      <c r="CX290" s="1">
        <v>31.916</v>
      </c>
      <c r="CY290" s="1">
        <v>83.914000000000001</v>
      </c>
      <c r="CZ290" s="1">
        <v>122.157</v>
      </c>
      <c r="DA290" s="1">
        <v>111.53100000000001</v>
      </c>
      <c r="DB290" s="1">
        <v>698.76199999999994</v>
      </c>
      <c r="DC290" s="1">
        <v>619.55200000000002</v>
      </c>
      <c r="DD290" s="1">
        <v>53.484000000000002</v>
      </c>
      <c r="DE290" s="1">
        <v>3814.3180000000002</v>
      </c>
      <c r="DF290" s="1">
        <v>179.053</v>
      </c>
      <c r="DG290" s="1">
        <v>114.77500000000001</v>
      </c>
      <c r="DH290" s="1">
        <v>81.335999999999999</v>
      </c>
      <c r="DI290" s="1">
        <v>108.03</v>
      </c>
      <c r="DJ290" s="1">
        <v>155.005</v>
      </c>
      <c r="DK290" s="1">
        <v>906.69500000000005</v>
      </c>
      <c r="DL290" s="1">
        <v>70.759</v>
      </c>
      <c r="DM290" s="1">
        <v>8.7569999999999997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1">
        <v>0</v>
      </c>
      <c r="GP290" s="1">
        <v>0</v>
      </c>
      <c r="GQ290" s="1">
        <v>0</v>
      </c>
      <c r="GR290" s="1">
        <v>0</v>
      </c>
      <c r="GS290" s="1">
        <v>0</v>
      </c>
      <c r="GT290" s="1">
        <v>0</v>
      </c>
      <c r="GU290" s="1">
        <v>0</v>
      </c>
      <c r="GV290" s="1">
        <v>0</v>
      </c>
      <c r="GW290" s="1">
        <v>0</v>
      </c>
      <c r="GX290" s="1">
        <v>0</v>
      </c>
      <c r="GY290" s="1">
        <v>0</v>
      </c>
      <c r="GZ290" s="1">
        <v>0</v>
      </c>
      <c r="HA290" s="1">
        <v>0</v>
      </c>
      <c r="HB290" s="1">
        <v>0</v>
      </c>
      <c r="HC290" s="1">
        <v>0</v>
      </c>
      <c r="HD290" s="1">
        <v>0</v>
      </c>
      <c r="HE290" s="1">
        <v>0</v>
      </c>
      <c r="HF290" s="1">
        <v>0</v>
      </c>
      <c r="HG290" s="1">
        <v>0</v>
      </c>
      <c r="HH290" s="1">
        <v>0</v>
      </c>
      <c r="HI290" s="1">
        <v>0</v>
      </c>
      <c r="HJ290" s="1">
        <v>0</v>
      </c>
      <c r="HK290" s="1">
        <v>0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0</v>
      </c>
      <c r="HR290" s="1">
        <v>0</v>
      </c>
      <c r="HS290" s="1">
        <v>0</v>
      </c>
      <c r="HT290" s="1">
        <v>0</v>
      </c>
      <c r="HU290" s="1">
        <v>0</v>
      </c>
      <c r="HV290" s="1">
        <v>0</v>
      </c>
      <c r="HW290" s="1">
        <v>0</v>
      </c>
      <c r="HX290" s="1">
        <v>0</v>
      </c>
    </row>
    <row r="291" spans="2:232" x14ac:dyDescent="0.25">
      <c r="B291" t="s">
        <v>217</v>
      </c>
      <c r="C291" t="s">
        <v>96</v>
      </c>
      <c r="D291" s="1">
        <v>9.0310000000000006</v>
      </c>
      <c r="E291" s="1">
        <v>1.9079999999999999</v>
      </c>
      <c r="F291" s="1">
        <v>12.45</v>
      </c>
      <c r="G291" s="1">
        <v>14.997</v>
      </c>
      <c r="H291" s="1">
        <v>9.4E-2</v>
      </c>
      <c r="I291" s="1">
        <v>14.694000000000001</v>
      </c>
      <c r="J291" s="1">
        <v>5.1459999999999999</v>
      </c>
      <c r="K291" s="1">
        <v>108.008</v>
      </c>
      <c r="L291" s="1">
        <v>29.864000000000001</v>
      </c>
      <c r="M291" s="1">
        <v>16.358000000000001</v>
      </c>
      <c r="N291" s="1">
        <v>49.110999999999997</v>
      </c>
      <c r="O291" s="1">
        <v>2.2109999999999999</v>
      </c>
      <c r="P291" s="1">
        <v>4.984</v>
      </c>
      <c r="Q291" s="1">
        <v>7.7619999999999996</v>
      </c>
      <c r="R291" s="1">
        <v>0.04</v>
      </c>
      <c r="S291" s="1">
        <v>5.2</v>
      </c>
      <c r="T291" s="1">
        <v>0.123</v>
      </c>
      <c r="U291" s="1">
        <v>2.5999999999999999E-2</v>
      </c>
      <c r="V291" s="1">
        <v>1.399</v>
      </c>
      <c r="W291" s="1">
        <v>0.73899999999999999</v>
      </c>
      <c r="X291" s="1">
        <v>6.2670000000000003</v>
      </c>
      <c r="Y291" s="1">
        <v>1.228</v>
      </c>
      <c r="Z291" s="1">
        <v>11.471</v>
      </c>
      <c r="AA291" s="1">
        <v>2.9220000000000002</v>
      </c>
      <c r="AB291" s="1">
        <v>10.234</v>
      </c>
      <c r="AC291" s="1">
        <v>0</v>
      </c>
      <c r="AD291" s="1">
        <v>1E-3</v>
      </c>
      <c r="AE291" s="1">
        <v>0.53300000000000003</v>
      </c>
      <c r="AF291" s="1">
        <v>0</v>
      </c>
      <c r="AG291" s="1">
        <v>0</v>
      </c>
      <c r="AH291" s="1">
        <v>0</v>
      </c>
      <c r="AI291" s="1">
        <v>0.13400000000000001</v>
      </c>
      <c r="AJ291" s="1">
        <v>0.88300000000000001</v>
      </c>
      <c r="AK291" s="1">
        <v>15.785</v>
      </c>
      <c r="AL291" s="1">
        <v>17.414999999999999</v>
      </c>
      <c r="AM291" s="1">
        <v>1.04</v>
      </c>
      <c r="AN291" s="1">
        <v>4.0110000000000001</v>
      </c>
      <c r="AO291" s="1">
        <v>3.2000000000000001E-2</v>
      </c>
      <c r="AP291" s="1">
        <v>0</v>
      </c>
      <c r="AQ291" s="1">
        <v>2.98</v>
      </c>
      <c r="AR291" s="1">
        <v>0.433</v>
      </c>
      <c r="AS291" s="1">
        <v>38.972999999999999</v>
      </c>
      <c r="AT291" s="1">
        <v>6.3559999999999999</v>
      </c>
      <c r="AU291" s="1">
        <v>1.39</v>
      </c>
      <c r="AV291" s="1">
        <v>0.44600000000000001</v>
      </c>
      <c r="AW291" s="1">
        <v>8.9380000000000006</v>
      </c>
      <c r="AX291" s="1">
        <v>2.8929999999999998</v>
      </c>
      <c r="AY291" s="1">
        <v>0.21</v>
      </c>
      <c r="AZ291" s="1">
        <v>11.135999999999999</v>
      </c>
      <c r="BA291" s="1">
        <v>1.569</v>
      </c>
      <c r="BB291" s="1">
        <v>0.57699999999999996</v>
      </c>
      <c r="BC291" s="1">
        <v>44.680999999999997</v>
      </c>
      <c r="BD291" s="1">
        <v>8.5069999999999997</v>
      </c>
      <c r="BE291" s="1">
        <v>22.111000000000001</v>
      </c>
      <c r="BF291" s="1">
        <v>10.497</v>
      </c>
      <c r="BG291" s="1">
        <v>128.13399999999999</v>
      </c>
      <c r="BH291" s="1">
        <v>154.98699999999999</v>
      </c>
      <c r="BI291" s="1">
        <v>63.725999999999999</v>
      </c>
      <c r="BJ291" s="1">
        <v>83.585999999999999</v>
      </c>
      <c r="BK291" s="1">
        <v>283.31599999999997</v>
      </c>
      <c r="BL291" s="1">
        <v>52.637999999999998</v>
      </c>
      <c r="BM291" s="1">
        <v>487.827</v>
      </c>
      <c r="BN291" s="1">
        <v>4.1989999999999998</v>
      </c>
      <c r="BO291" s="1">
        <v>4.2309999999999999</v>
      </c>
      <c r="BP291" s="1">
        <v>334.95299999999997</v>
      </c>
      <c r="BQ291" s="1">
        <v>475.93</v>
      </c>
      <c r="BR291" s="1">
        <v>17.994</v>
      </c>
      <c r="BS291" s="1">
        <v>26.302</v>
      </c>
      <c r="BT291" s="1">
        <v>3.4790000000000001</v>
      </c>
      <c r="BU291" s="1">
        <v>371.17599999999999</v>
      </c>
      <c r="BV291" s="1">
        <v>528.83199999999999</v>
      </c>
      <c r="BW291" s="1">
        <v>652.322</v>
      </c>
      <c r="BX291" s="1">
        <v>2162.0250000000001</v>
      </c>
      <c r="BY291" s="1">
        <v>75.558000000000007</v>
      </c>
      <c r="BZ291" s="1">
        <v>35.442</v>
      </c>
      <c r="CA291" s="1">
        <v>4.3550000000000004</v>
      </c>
      <c r="CB291" s="1">
        <v>11.609</v>
      </c>
      <c r="CC291" s="1">
        <v>156.45599999999999</v>
      </c>
      <c r="CD291" s="1">
        <v>6.1050000000000004</v>
      </c>
      <c r="CE291" s="1">
        <v>1.702</v>
      </c>
      <c r="CF291" s="1">
        <v>0</v>
      </c>
      <c r="CG291" s="1">
        <v>55.872999999999998</v>
      </c>
      <c r="CH291" s="1">
        <v>5.8440000000000003</v>
      </c>
      <c r="CI291" s="1">
        <v>0</v>
      </c>
      <c r="CJ291" s="1">
        <v>23.065000000000001</v>
      </c>
      <c r="CK291" s="1">
        <v>4.452</v>
      </c>
      <c r="CL291" s="1">
        <v>0</v>
      </c>
      <c r="CM291" s="1">
        <v>291.43900000000002</v>
      </c>
      <c r="CN291" s="1">
        <v>0.58799999999999997</v>
      </c>
      <c r="CO291" s="1">
        <v>11.656000000000001</v>
      </c>
      <c r="CP291" s="1">
        <v>0</v>
      </c>
      <c r="CQ291" s="1">
        <v>0</v>
      </c>
      <c r="CR291" s="1">
        <v>7.37</v>
      </c>
      <c r="CS291" s="1">
        <v>32.317</v>
      </c>
      <c r="CT291" s="1">
        <v>0.53800000000000003</v>
      </c>
      <c r="CU291" s="1">
        <v>84.65</v>
      </c>
      <c r="CV291" s="1">
        <v>19.106000000000002</v>
      </c>
      <c r="CW291" s="1">
        <v>25.898</v>
      </c>
      <c r="CX291" s="1">
        <v>14.021000000000001</v>
      </c>
      <c r="CY291" s="1">
        <v>23.24</v>
      </c>
      <c r="CZ291" s="1">
        <v>10.941000000000001</v>
      </c>
      <c r="DA291" s="1">
        <v>11.481999999999999</v>
      </c>
      <c r="DB291" s="1">
        <v>16.619</v>
      </c>
      <c r="DC291" s="1">
        <v>20.306999999999999</v>
      </c>
      <c r="DD291" s="1">
        <v>3.8069999999999999</v>
      </c>
      <c r="DE291" s="1">
        <v>41.582999999999998</v>
      </c>
      <c r="DF291" s="1">
        <v>14.951000000000001</v>
      </c>
      <c r="DG291" s="1">
        <v>15.757999999999999</v>
      </c>
      <c r="DH291" s="1">
        <v>52.584000000000003</v>
      </c>
      <c r="DI291" s="1">
        <v>62.668999999999997</v>
      </c>
      <c r="DJ291" s="1">
        <v>71.787999999999997</v>
      </c>
      <c r="DK291" s="1">
        <v>207.05199999999999</v>
      </c>
      <c r="DL291" s="1">
        <v>20.405999999999999</v>
      </c>
      <c r="DM291" s="1">
        <v>6.4989999999999997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1">
        <v>0</v>
      </c>
      <c r="GP291" s="1">
        <v>0</v>
      </c>
      <c r="GQ291" s="1">
        <v>0</v>
      </c>
      <c r="GR291" s="1">
        <v>0</v>
      </c>
      <c r="GS291" s="1">
        <v>0</v>
      </c>
      <c r="GT291" s="1">
        <v>0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0</v>
      </c>
      <c r="HB291" s="1">
        <v>0</v>
      </c>
      <c r="HC291" s="1">
        <v>0</v>
      </c>
      <c r="HD291" s="1">
        <v>0</v>
      </c>
      <c r="HE291" s="1">
        <v>0</v>
      </c>
      <c r="HF291" s="1">
        <v>0</v>
      </c>
      <c r="HG291" s="1">
        <v>0</v>
      </c>
      <c r="HH291" s="1">
        <v>0</v>
      </c>
      <c r="HI291" s="1">
        <v>0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0</v>
      </c>
      <c r="HR291" s="1">
        <v>0</v>
      </c>
      <c r="HS291" s="1">
        <v>0</v>
      </c>
      <c r="HT291" s="1">
        <v>0</v>
      </c>
      <c r="HU291" s="1">
        <v>0</v>
      </c>
      <c r="HV291" s="1">
        <v>0</v>
      </c>
      <c r="HW291" s="1">
        <v>0</v>
      </c>
      <c r="HX291" s="1">
        <v>0</v>
      </c>
    </row>
    <row r="292" spans="2:232" x14ac:dyDescent="0.25">
      <c r="B292" t="s">
        <v>218</v>
      </c>
      <c r="C292" t="s">
        <v>97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1.274</v>
      </c>
      <c r="BG292" s="1">
        <v>1.7010000000000001</v>
      </c>
      <c r="BH292" s="1">
        <v>0</v>
      </c>
      <c r="BI292" s="1">
        <v>0</v>
      </c>
      <c r="BJ292" s="1">
        <v>0</v>
      </c>
      <c r="BK292" s="1">
        <v>3.0000000000000001E-3</v>
      </c>
      <c r="BL292" s="1">
        <v>27.870999999999999</v>
      </c>
      <c r="BM292" s="1">
        <v>0.85799999999999998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31.018999999999998</v>
      </c>
      <c r="BV292" s="1">
        <v>14.693</v>
      </c>
      <c r="BW292" s="1">
        <v>22.423999999999999</v>
      </c>
      <c r="BX292" s="1">
        <v>31.667999999999999</v>
      </c>
      <c r="BY292" s="1">
        <v>0</v>
      </c>
      <c r="BZ292" s="1">
        <v>4.157</v>
      </c>
      <c r="CA292" s="1">
        <v>0</v>
      </c>
      <c r="CB292" s="1">
        <v>0</v>
      </c>
      <c r="CC292" s="1">
        <v>0</v>
      </c>
      <c r="CD292" s="1">
        <v>2.8650000000000002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2.7E-2</v>
      </c>
      <c r="DK292" s="1">
        <v>23.37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1">
        <v>0</v>
      </c>
      <c r="GP292" s="1">
        <v>0</v>
      </c>
      <c r="GQ292" s="1">
        <v>0</v>
      </c>
      <c r="GR292" s="1">
        <v>0</v>
      </c>
      <c r="GS292" s="1">
        <v>0</v>
      </c>
      <c r="GT292" s="1">
        <v>0</v>
      </c>
      <c r="GU292" s="1">
        <v>0</v>
      </c>
      <c r="GV292" s="1">
        <v>0</v>
      </c>
      <c r="GW292" s="1">
        <v>0</v>
      </c>
      <c r="GX292" s="1">
        <v>0</v>
      </c>
      <c r="GY292" s="1">
        <v>0</v>
      </c>
      <c r="GZ292" s="1">
        <v>0</v>
      </c>
      <c r="HA292" s="1">
        <v>0</v>
      </c>
      <c r="HB292" s="1">
        <v>0</v>
      </c>
      <c r="HC292" s="1">
        <v>0</v>
      </c>
      <c r="HD292" s="1">
        <v>0</v>
      </c>
      <c r="HE292" s="1">
        <v>0</v>
      </c>
      <c r="HF292" s="1">
        <v>0</v>
      </c>
      <c r="HG292" s="1">
        <v>0</v>
      </c>
      <c r="HH292" s="1">
        <v>0</v>
      </c>
      <c r="HI292" s="1">
        <v>0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</v>
      </c>
      <c r="HP292" s="1">
        <v>0</v>
      </c>
      <c r="HQ292" s="1">
        <v>0</v>
      </c>
      <c r="HR292" s="1">
        <v>0</v>
      </c>
      <c r="HS292" s="1">
        <v>0</v>
      </c>
      <c r="HT292" s="1">
        <v>0</v>
      </c>
      <c r="HU292" s="1">
        <v>0</v>
      </c>
      <c r="HV292" s="1">
        <v>0</v>
      </c>
      <c r="HW292" s="1">
        <v>0</v>
      </c>
      <c r="HX292" s="1">
        <v>0</v>
      </c>
    </row>
    <row r="293" spans="2:232" x14ac:dyDescent="0.25">
      <c r="B293" t="s">
        <v>219</v>
      </c>
      <c r="C293" t="s">
        <v>98</v>
      </c>
      <c r="D293" s="1">
        <v>125.328</v>
      </c>
      <c r="E293" s="1">
        <v>8.7490000000000006</v>
      </c>
      <c r="F293" s="1">
        <v>38.067</v>
      </c>
      <c r="G293" s="1">
        <v>80.292000000000002</v>
      </c>
      <c r="H293" s="1">
        <v>0.93200000000000005</v>
      </c>
      <c r="I293" s="1">
        <v>116.105</v>
      </c>
      <c r="J293" s="1">
        <v>83.128</v>
      </c>
      <c r="K293" s="1">
        <v>1013.107</v>
      </c>
      <c r="L293" s="1">
        <v>287.49599999999998</v>
      </c>
      <c r="M293" s="1">
        <v>400.06299999999999</v>
      </c>
      <c r="N293" s="1">
        <v>1427.711</v>
      </c>
      <c r="O293" s="1">
        <v>82.641999999999996</v>
      </c>
      <c r="P293" s="1">
        <v>63.207000000000001</v>
      </c>
      <c r="Q293" s="1">
        <v>89.682000000000002</v>
      </c>
      <c r="R293" s="1">
        <v>1.4690000000000001</v>
      </c>
      <c r="S293" s="1">
        <v>22.204000000000001</v>
      </c>
      <c r="T293" s="1">
        <v>9.3629999999999995</v>
      </c>
      <c r="U293" s="1">
        <v>1.5860000000000001</v>
      </c>
      <c r="V293" s="1">
        <v>1.9179999999999999</v>
      </c>
      <c r="W293" s="1">
        <v>30.544</v>
      </c>
      <c r="X293" s="1">
        <v>65.897999999999996</v>
      </c>
      <c r="Y293" s="1">
        <v>33.192</v>
      </c>
      <c r="Z293" s="1">
        <v>100.69799999999999</v>
      </c>
      <c r="AA293" s="1">
        <v>29.513000000000002</v>
      </c>
      <c r="AB293" s="1">
        <v>97.852000000000004</v>
      </c>
      <c r="AC293" s="1">
        <v>0.02</v>
      </c>
      <c r="AD293" s="1">
        <v>0.157</v>
      </c>
      <c r="AE293" s="1">
        <v>2.5659999999999998</v>
      </c>
      <c r="AF293" s="1">
        <v>7.4999999999999997E-2</v>
      </c>
      <c r="AG293" s="1">
        <v>2.7229999999999999</v>
      </c>
      <c r="AH293" s="1">
        <v>0.68500000000000005</v>
      </c>
      <c r="AI293" s="1">
        <v>5.0439999999999996</v>
      </c>
      <c r="AJ293" s="1">
        <v>15.143000000000001</v>
      </c>
      <c r="AK293" s="1">
        <v>27.535</v>
      </c>
      <c r="AL293" s="1">
        <v>36.948999999999998</v>
      </c>
      <c r="AM293" s="1">
        <v>28.864000000000001</v>
      </c>
      <c r="AN293" s="1">
        <v>14.718</v>
      </c>
      <c r="AO293" s="1">
        <v>41.808999999999997</v>
      </c>
      <c r="AP293" s="1">
        <v>0.20699999999999999</v>
      </c>
      <c r="AQ293" s="1">
        <v>68.165999999999997</v>
      </c>
      <c r="AR293" s="1">
        <v>12.492000000000001</v>
      </c>
      <c r="AS293" s="1">
        <v>17.491</v>
      </c>
      <c r="AT293" s="1">
        <v>0.53300000000000003</v>
      </c>
      <c r="AU293" s="1">
        <v>20.623999999999999</v>
      </c>
      <c r="AV293" s="1">
        <v>7.4889999999999999</v>
      </c>
      <c r="AW293" s="1">
        <v>58.838000000000001</v>
      </c>
      <c r="AX293" s="1">
        <v>16.045999999999999</v>
      </c>
      <c r="AY293" s="1">
        <v>4.3170000000000002</v>
      </c>
      <c r="AZ293" s="1">
        <v>28.282</v>
      </c>
      <c r="BA293" s="1">
        <v>26.506</v>
      </c>
      <c r="BB293" s="1">
        <v>2.59</v>
      </c>
      <c r="BC293" s="1">
        <v>38.773000000000003</v>
      </c>
      <c r="BD293" s="1">
        <v>6.6210000000000004</v>
      </c>
      <c r="BE293" s="1">
        <v>55.680999999999997</v>
      </c>
      <c r="BF293" s="1">
        <v>79.736000000000004</v>
      </c>
      <c r="BG293" s="1">
        <v>147.96</v>
      </c>
      <c r="BH293" s="1">
        <v>150.07300000000001</v>
      </c>
      <c r="BI293" s="1">
        <v>73.983000000000004</v>
      </c>
      <c r="BJ293" s="1">
        <v>11.923</v>
      </c>
      <c r="BK293" s="1">
        <v>17.234000000000002</v>
      </c>
      <c r="BL293" s="1">
        <v>5.056</v>
      </c>
      <c r="BM293" s="1">
        <v>833.93200000000002</v>
      </c>
      <c r="BN293" s="1">
        <v>2.1110000000000002</v>
      </c>
      <c r="BO293" s="1">
        <v>3.2</v>
      </c>
      <c r="BP293" s="1">
        <v>108.339</v>
      </c>
      <c r="BQ293" s="1">
        <v>76.775999999999996</v>
      </c>
      <c r="BR293" s="1">
        <v>14.151</v>
      </c>
      <c r="BS293" s="1">
        <v>90.932000000000002</v>
      </c>
      <c r="BT293" s="1">
        <v>2.7480000000000002</v>
      </c>
      <c r="BU293" s="1">
        <v>28.472999999999999</v>
      </c>
      <c r="BV293" s="1">
        <v>149.00700000000001</v>
      </c>
      <c r="BW293" s="1">
        <v>224.90600000000001</v>
      </c>
      <c r="BX293" s="1">
        <v>359.80900000000003</v>
      </c>
      <c r="BY293" s="1">
        <v>207.25</v>
      </c>
      <c r="BZ293" s="1">
        <v>34.366</v>
      </c>
      <c r="CA293" s="1">
        <v>11.215</v>
      </c>
      <c r="CB293" s="1">
        <v>73.558000000000007</v>
      </c>
      <c r="CC293" s="1">
        <v>37.021999999999998</v>
      </c>
      <c r="CD293" s="1">
        <v>46.043999999999997</v>
      </c>
      <c r="CE293" s="1">
        <v>8.4499999999999993</v>
      </c>
      <c r="CF293" s="1">
        <v>0</v>
      </c>
      <c r="CG293" s="1">
        <v>32.427</v>
      </c>
      <c r="CH293" s="1">
        <v>3.5830000000000002</v>
      </c>
      <c r="CI293" s="1">
        <v>0</v>
      </c>
      <c r="CJ293" s="1">
        <v>12.565</v>
      </c>
      <c r="CK293" s="1">
        <v>0</v>
      </c>
      <c r="CL293" s="1">
        <v>0</v>
      </c>
      <c r="CM293" s="1">
        <v>96.808999999999997</v>
      </c>
      <c r="CN293" s="1">
        <v>0.61199999999999999</v>
      </c>
      <c r="CO293" s="1">
        <v>5.4619999999999997</v>
      </c>
      <c r="CP293" s="1">
        <v>0</v>
      </c>
      <c r="CQ293" s="1">
        <v>0</v>
      </c>
      <c r="CR293" s="1">
        <v>22.76</v>
      </c>
      <c r="CS293" s="1">
        <v>0</v>
      </c>
      <c r="CT293" s="1">
        <v>0</v>
      </c>
      <c r="CU293" s="1">
        <v>284.02199999999999</v>
      </c>
      <c r="CV293" s="1">
        <v>0</v>
      </c>
      <c r="CW293" s="1">
        <v>62.576000000000001</v>
      </c>
      <c r="CX293" s="1">
        <v>53.204999999999998</v>
      </c>
      <c r="CY293" s="1">
        <v>33.511000000000003</v>
      </c>
      <c r="CZ293" s="1">
        <v>64.394000000000005</v>
      </c>
      <c r="DA293" s="1">
        <v>35.005000000000003</v>
      </c>
      <c r="DB293" s="1">
        <v>78.114999999999995</v>
      </c>
      <c r="DC293" s="1">
        <v>99.832999999999998</v>
      </c>
      <c r="DD293" s="1">
        <v>21.315999999999999</v>
      </c>
      <c r="DE293" s="1">
        <v>124.71599999999999</v>
      </c>
      <c r="DF293" s="1">
        <v>34.255000000000003</v>
      </c>
      <c r="DG293" s="1">
        <v>8.8369999999999997</v>
      </c>
      <c r="DH293" s="1">
        <v>6.9130000000000003</v>
      </c>
      <c r="DI293" s="1">
        <v>13.249000000000001</v>
      </c>
      <c r="DJ293" s="1">
        <v>482.89299999999997</v>
      </c>
      <c r="DK293" s="1">
        <v>833.64300000000003</v>
      </c>
      <c r="DL293" s="1">
        <v>17.806000000000001</v>
      </c>
      <c r="DM293" s="1">
        <v>5.8550000000000004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1">
        <v>0</v>
      </c>
      <c r="GP293" s="1">
        <v>0</v>
      </c>
      <c r="GQ293" s="1">
        <v>0</v>
      </c>
      <c r="GR293" s="1">
        <v>0</v>
      </c>
      <c r="GS293" s="1">
        <v>0</v>
      </c>
      <c r="GT293" s="1">
        <v>0</v>
      </c>
      <c r="GU293" s="1">
        <v>0</v>
      </c>
      <c r="GV293" s="1">
        <v>0</v>
      </c>
      <c r="GW293" s="1">
        <v>0</v>
      </c>
      <c r="GX293" s="1">
        <v>0</v>
      </c>
      <c r="GY293" s="1">
        <v>0</v>
      </c>
      <c r="GZ293" s="1">
        <v>0</v>
      </c>
      <c r="HA293" s="1">
        <v>0</v>
      </c>
      <c r="HB293" s="1">
        <v>0</v>
      </c>
      <c r="HC293" s="1">
        <v>0</v>
      </c>
      <c r="HD293" s="1">
        <v>0</v>
      </c>
      <c r="HE293" s="1">
        <v>0</v>
      </c>
      <c r="HF293" s="1">
        <v>0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0</v>
      </c>
      <c r="HR293" s="1">
        <v>0</v>
      </c>
      <c r="HS293" s="1">
        <v>0</v>
      </c>
      <c r="HT293" s="1">
        <v>0</v>
      </c>
      <c r="HU293" s="1">
        <v>0</v>
      </c>
      <c r="HV293" s="1">
        <v>0</v>
      </c>
      <c r="HW293" s="1">
        <v>0</v>
      </c>
      <c r="HX293" s="1">
        <v>0</v>
      </c>
    </row>
    <row r="294" spans="2:232" x14ac:dyDescent="0.25">
      <c r="B294" t="s">
        <v>220</v>
      </c>
      <c r="C294" t="s">
        <v>99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84.528000000000006</v>
      </c>
      <c r="BG294" s="1">
        <v>0.38600000000000001</v>
      </c>
      <c r="BH294" s="1">
        <v>0.36599999999999999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2.1419999999999999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43.289000000000001</v>
      </c>
      <c r="BV294" s="1">
        <v>64.055999999999997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1.702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1">
        <v>0</v>
      </c>
      <c r="GP294" s="1">
        <v>0</v>
      </c>
      <c r="GQ294" s="1">
        <v>0</v>
      </c>
      <c r="GR294" s="1">
        <v>0</v>
      </c>
      <c r="GS294" s="1">
        <v>0</v>
      </c>
      <c r="GT294" s="1">
        <v>0</v>
      </c>
      <c r="GU294" s="1">
        <v>0</v>
      </c>
      <c r="GV294" s="1">
        <v>0</v>
      </c>
      <c r="GW294" s="1">
        <v>0</v>
      </c>
      <c r="GX294" s="1">
        <v>0</v>
      </c>
      <c r="GY294" s="1">
        <v>0</v>
      </c>
      <c r="GZ294" s="1">
        <v>0</v>
      </c>
      <c r="HA294" s="1">
        <v>0</v>
      </c>
      <c r="HB294" s="1">
        <v>0</v>
      </c>
      <c r="HC294" s="1">
        <v>0</v>
      </c>
      <c r="HD294" s="1">
        <v>0</v>
      </c>
      <c r="HE294" s="1">
        <v>0</v>
      </c>
      <c r="HF294" s="1">
        <v>0</v>
      </c>
      <c r="HG294" s="1">
        <v>0</v>
      </c>
      <c r="HH294" s="1">
        <v>0</v>
      </c>
      <c r="HI294" s="1">
        <v>0</v>
      </c>
      <c r="HJ294" s="1">
        <v>0</v>
      </c>
      <c r="HK294" s="1">
        <v>0</v>
      </c>
      <c r="HL294" s="1">
        <v>0</v>
      </c>
      <c r="HM294" s="1">
        <v>0</v>
      </c>
      <c r="HN294" s="1">
        <v>0</v>
      </c>
      <c r="HO294" s="1">
        <v>0</v>
      </c>
      <c r="HP294" s="1">
        <v>0</v>
      </c>
      <c r="HQ294" s="1">
        <v>0</v>
      </c>
      <c r="HR294" s="1">
        <v>0</v>
      </c>
      <c r="HS294" s="1">
        <v>0</v>
      </c>
      <c r="HT294" s="1">
        <v>0</v>
      </c>
      <c r="HU294" s="1">
        <v>0</v>
      </c>
      <c r="HV294" s="1">
        <v>0</v>
      </c>
      <c r="HW294" s="1">
        <v>0</v>
      </c>
      <c r="HX294" s="1">
        <v>0</v>
      </c>
    </row>
    <row r="295" spans="2:232" x14ac:dyDescent="0.25">
      <c r="B295" t="s">
        <v>221</v>
      </c>
      <c r="C295" t="s">
        <v>100</v>
      </c>
      <c r="D295" s="1">
        <v>0.75</v>
      </c>
      <c r="E295" s="1">
        <v>0.57099999999999995</v>
      </c>
      <c r="F295" s="1">
        <v>2.0910000000000002</v>
      </c>
      <c r="G295" s="1">
        <v>0.47</v>
      </c>
      <c r="H295" s="1">
        <v>0</v>
      </c>
      <c r="I295" s="1">
        <v>0.93</v>
      </c>
      <c r="J295" s="1">
        <v>0.54800000000000004</v>
      </c>
      <c r="K295" s="1">
        <v>0</v>
      </c>
      <c r="L295" s="1">
        <v>0.33</v>
      </c>
      <c r="M295" s="1">
        <v>0</v>
      </c>
      <c r="N295" s="1">
        <v>0</v>
      </c>
      <c r="O295" s="1">
        <v>0</v>
      </c>
      <c r="P295" s="1">
        <v>0</v>
      </c>
      <c r="Q295" s="1">
        <v>0.58099999999999996</v>
      </c>
      <c r="R295" s="1">
        <v>8.9999999999999993E-3</v>
      </c>
      <c r="S295" s="1">
        <v>0.21299999999999999</v>
      </c>
      <c r="T295" s="1">
        <v>0</v>
      </c>
      <c r="U295" s="1">
        <v>1E-3</v>
      </c>
      <c r="V295" s="1">
        <v>9.9000000000000005E-2</v>
      </c>
      <c r="W295" s="1">
        <v>0.38800000000000001</v>
      </c>
      <c r="X295" s="1">
        <v>0.64300000000000002</v>
      </c>
      <c r="Y295" s="1">
        <v>0.22700000000000001</v>
      </c>
      <c r="Z295" s="1">
        <v>1.728</v>
      </c>
      <c r="AA295" s="1">
        <v>0.105</v>
      </c>
      <c r="AB295" s="1">
        <v>0.96</v>
      </c>
      <c r="AC295" s="1">
        <v>1E-3</v>
      </c>
      <c r="AD295" s="1">
        <v>2.5000000000000001E-2</v>
      </c>
      <c r="AE295" s="1">
        <v>0.67500000000000004</v>
      </c>
      <c r="AF295" s="1">
        <v>3.0000000000000001E-3</v>
      </c>
      <c r="AG295" s="1">
        <v>1.4950000000000001</v>
      </c>
      <c r="AH295" s="1">
        <v>0</v>
      </c>
      <c r="AI295" s="1">
        <v>0.01</v>
      </c>
      <c r="AJ295" s="1">
        <v>3.206</v>
      </c>
      <c r="AK295" s="1">
        <v>0.108</v>
      </c>
      <c r="AL295" s="1">
        <v>2.2909999999999999</v>
      </c>
      <c r="AM295" s="1">
        <v>0.17799999999999999</v>
      </c>
      <c r="AN295" s="1">
        <v>0</v>
      </c>
      <c r="AO295" s="1">
        <v>0.246</v>
      </c>
      <c r="AP295" s="1">
        <v>8.9999999999999993E-3</v>
      </c>
      <c r="AQ295" s="1">
        <v>5.6000000000000001E-2</v>
      </c>
      <c r="AR295" s="1">
        <v>3.2000000000000001E-2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0.746</v>
      </c>
      <c r="BA295" s="1">
        <v>10.185</v>
      </c>
      <c r="BB295" s="1">
        <v>0</v>
      </c>
      <c r="BC295" s="1">
        <v>0</v>
      </c>
      <c r="BD295" s="1">
        <v>0</v>
      </c>
      <c r="BE295" s="1">
        <v>0</v>
      </c>
      <c r="BF295" s="1">
        <v>2.4769999999999999</v>
      </c>
      <c r="BG295" s="1">
        <v>5.5549999999999997</v>
      </c>
      <c r="BH295" s="1">
        <v>5.3419999999999996</v>
      </c>
      <c r="BI295" s="1">
        <v>0</v>
      </c>
      <c r="BJ295" s="1">
        <v>0.216</v>
      </c>
      <c r="BK295" s="1">
        <v>0.126</v>
      </c>
      <c r="BL295" s="1">
        <v>2.9000000000000001E-2</v>
      </c>
      <c r="BM295" s="1">
        <v>0.56200000000000006</v>
      </c>
      <c r="BN295" s="1">
        <v>5.7869999999999999</v>
      </c>
      <c r="BO295" s="1">
        <v>48.780999999999999</v>
      </c>
      <c r="BP295" s="1">
        <v>0.152</v>
      </c>
      <c r="BQ295" s="1">
        <v>0.61399999999999999</v>
      </c>
      <c r="BR295" s="1">
        <v>0</v>
      </c>
      <c r="BS295" s="1">
        <v>0.39700000000000002</v>
      </c>
      <c r="BT295" s="1">
        <v>1.679</v>
      </c>
      <c r="BU295" s="1">
        <v>6.95</v>
      </c>
      <c r="BV295" s="1">
        <v>8.4979999999999993</v>
      </c>
      <c r="BW295" s="1">
        <v>4.298</v>
      </c>
      <c r="BX295" s="1">
        <v>11.821999999999999</v>
      </c>
      <c r="BY295" s="1">
        <v>11.494999999999999</v>
      </c>
      <c r="BZ295" s="1">
        <v>40.798000000000002</v>
      </c>
      <c r="CA295" s="1">
        <v>43.323</v>
      </c>
      <c r="CB295" s="1">
        <v>33.545000000000002</v>
      </c>
      <c r="CC295" s="1">
        <v>5.851</v>
      </c>
      <c r="CD295" s="1">
        <v>3.9420000000000002</v>
      </c>
      <c r="CE295" s="1">
        <v>0</v>
      </c>
      <c r="CF295" s="1">
        <v>0</v>
      </c>
      <c r="CG295" s="1">
        <v>7.6120000000000001</v>
      </c>
      <c r="CH295" s="1">
        <v>0.40600000000000003</v>
      </c>
      <c r="CI295" s="1">
        <v>1.4590000000000001</v>
      </c>
      <c r="CJ295" s="1">
        <v>15.468999999999999</v>
      </c>
      <c r="CK295" s="1">
        <v>2.6469999999999998</v>
      </c>
      <c r="CL295" s="1">
        <v>0</v>
      </c>
      <c r="CM295" s="1">
        <v>7.6879999999999997</v>
      </c>
      <c r="CN295" s="1">
        <v>0.39300000000000002</v>
      </c>
      <c r="CO295" s="1">
        <v>42.939</v>
      </c>
      <c r="CP295" s="1">
        <v>22.219000000000001</v>
      </c>
      <c r="CQ295" s="1">
        <v>3.1640000000000001</v>
      </c>
      <c r="CR295" s="1">
        <v>2.6</v>
      </c>
      <c r="CS295" s="1">
        <v>8.4120000000000008</v>
      </c>
      <c r="CT295" s="1">
        <v>0</v>
      </c>
      <c r="CU295" s="1">
        <v>18.908000000000001</v>
      </c>
      <c r="CV295" s="1">
        <v>0</v>
      </c>
      <c r="CW295" s="1">
        <v>42.177</v>
      </c>
      <c r="CX295" s="1">
        <v>21.268999999999998</v>
      </c>
      <c r="CY295" s="1">
        <v>16.568000000000001</v>
      </c>
      <c r="CZ295" s="1">
        <v>10.96</v>
      </c>
      <c r="DA295" s="1">
        <v>11.500999999999999</v>
      </c>
      <c r="DB295" s="1">
        <v>158.93899999999999</v>
      </c>
      <c r="DC295" s="1">
        <v>139.10400000000001</v>
      </c>
      <c r="DD295" s="1">
        <v>35.637999999999998</v>
      </c>
      <c r="DE295" s="1">
        <v>106.804</v>
      </c>
      <c r="DF295" s="1">
        <v>253.90299999999999</v>
      </c>
      <c r="DG295" s="1">
        <v>22.212</v>
      </c>
      <c r="DH295" s="1">
        <v>1039.4100000000001</v>
      </c>
      <c r="DI295" s="1">
        <v>230.07499999999999</v>
      </c>
      <c r="DJ295" s="1">
        <v>42.963999999999999</v>
      </c>
      <c r="DK295" s="1">
        <v>21.553000000000001</v>
      </c>
      <c r="DL295" s="1">
        <v>64.906999999999996</v>
      </c>
      <c r="DM295" s="1">
        <v>5.4459999999999997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1">
        <v>0</v>
      </c>
      <c r="GP295" s="1">
        <v>0</v>
      </c>
      <c r="GQ295" s="1">
        <v>0</v>
      </c>
      <c r="GR295" s="1">
        <v>0</v>
      </c>
      <c r="GS295" s="1">
        <v>0</v>
      </c>
      <c r="GT295" s="1">
        <v>0</v>
      </c>
      <c r="GU295" s="1">
        <v>0</v>
      </c>
      <c r="GV295" s="1">
        <v>0</v>
      </c>
      <c r="GW295" s="1">
        <v>0</v>
      </c>
      <c r="GX295" s="1">
        <v>0</v>
      </c>
      <c r="GY295" s="1">
        <v>0</v>
      </c>
      <c r="GZ295" s="1">
        <v>0</v>
      </c>
      <c r="HA295" s="1">
        <v>0</v>
      </c>
      <c r="HB295" s="1">
        <v>0</v>
      </c>
      <c r="HC295" s="1">
        <v>0</v>
      </c>
      <c r="HD295" s="1">
        <v>0</v>
      </c>
      <c r="HE295" s="1">
        <v>0</v>
      </c>
      <c r="HF295" s="1">
        <v>0</v>
      </c>
      <c r="HG295" s="1">
        <v>0</v>
      </c>
      <c r="HH295" s="1">
        <v>0</v>
      </c>
      <c r="HI295" s="1">
        <v>0</v>
      </c>
      <c r="HJ295" s="1">
        <v>0</v>
      </c>
      <c r="HK295" s="1">
        <v>0</v>
      </c>
      <c r="HL295" s="1">
        <v>0</v>
      </c>
      <c r="HM295" s="1">
        <v>0</v>
      </c>
      <c r="HN295" s="1">
        <v>0</v>
      </c>
      <c r="HO295" s="1">
        <v>0</v>
      </c>
      <c r="HP295" s="1">
        <v>0</v>
      </c>
      <c r="HQ295" s="1">
        <v>0</v>
      </c>
      <c r="HR295" s="1">
        <v>0</v>
      </c>
      <c r="HS295" s="1">
        <v>0</v>
      </c>
      <c r="HT295" s="1">
        <v>0</v>
      </c>
      <c r="HU295" s="1">
        <v>0</v>
      </c>
      <c r="HV295" s="1">
        <v>0</v>
      </c>
      <c r="HW295" s="1">
        <v>0</v>
      </c>
      <c r="HX295" s="1">
        <v>0</v>
      </c>
    </row>
    <row r="296" spans="2:232" x14ac:dyDescent="0.25">
      <c r="B296" t="s">
        <v>222</v>
      </c>
      <c r="C296" t="s">
        <v>101</v>
      </c>
      <c r="D296" s="1">
        <v>0.11700000000000001</v>
      </c>
      <c r="E296" s="1">
        <v>2.1999999999999999E-2</v>
      </c>
      <c r="F296" s="1">
        <v>0.10299999999999999</v>
      </c>
      <c r="G296" s="1">
        <v>2E-3</v>
      </c>
      <c r="H296" s="1">
        <v>1E-3</v>
      </c>
      <c r="I296" s="1">
        <v>2E-3</v>
      </c>
      <c r="J296" s="1">
        <v>2.5999999999999999E-2</v>
      </c>
      <c r="K296" s="1">
        <v>0.254</v>
      </c>
      <c r="L296" s="1">
        <v>0.17299999999999999</v>
      </c>
      <c r="M296" s="1">
        <v>0.42299999999999999</v>
      </c>
      <c r="N296" s="1">
        <v>0.41299999999999998</v>
      </c>
      <c r="O296" s="1">
        <v>9.1999999999999998E-2</v>
      </c>
      <c r="P296" s="1">
        <v>2.1999999999999999E-2</v>
      </c>
      <c r="Q296" s="1">
        <v>8.2000000000000003E-2</v>
      </c>
      <c r="R296" s="1">
        <v>4.0000000000000001E-3</v>
      </c>
      <c r="S296" s="1">
        <v>4.9000000000000002E-2</v>
      </c>
      <c r="T296" s="1">
        <v>8.9999999999999993E-3</v>
      </c>
      <c r="U296" s="1">
        <v>5.0000000000000001E-3</v>
      </c>
      <c r="V296" s="1">
        <v>1.4999999999999999E-2</v>
      </c>
      <c r="W296" s="1">
        <v>8.9999999999999993E-3</v>
      </c>
      <c r="X296" s="1">
        <v>0.17399999999999999</v>
      </c>
      <c r="Y296" s="1">
        <v>1.2E-2</v>
      </c>
      <c r="Z296" s="1">
        <v>1.7999999999999999E-2</v>
      </c>
      <c r="AA296" s="1">
        <v>2.5000000000000001E-2</v>
      </c>
      <c r="AB296" s="1">
        <v>2.8000000000000001E-2</v>
      </c>
      <c r="AC296" s="1">
        <v>8.0000000000000002E-3</v>
      </c>
      <c r="AD296" s="1">
        <v>5.0000000000000001E-3</v>
      </c>
      <c r="AE296" s="1">
        <v>2.1999999999999999E-2</v>
      </c>
      <c r="AF296" s="1">
        <v>3.0000000000000001E-3</v>
      </c>
      <c r="AG296" s="1">
        <v>1.2E-2</v>
      </c>
      <c r="AH296" s="1">
        <v>4.0000000000000001E-3</v>
      </c>
      <c r="AI296" s="1">
        <v>0.01</v>
      </c>
      <c r="AJ296" s="1">
        <v>8.8999999999999996E-2</v>
      </c>
      <c r="AK296" s="1">
        <v>6.8000000000000005E-2</v>
      </c>
      <c r="AL296" s="1">
        <v>9.7000000000000003E-2</v>
      </c>
      <c r="AM296" s="1">
        <v>6.3E-2</v>
      </c>
      <c r="AN296" s="1">
        <v>7.4999999999999997E-2</v>
      </c>
      <c r="AO296" s="1">
        <v>6.6000000000000003E-2</v>
      </c>
      <c r="AP296" s="1">
        <v>1E-3</v>
      </c>
      <c r="AQ296" s="1">
        <v>3.1E-2</v>
      </c>
      <c r="AR296" s="1">
        <v>3.5000000000000003E-2</v>
      </c>
      <c r="AS296" s="1">
        <v>8.6999999999999994E-2</v>
      </c>
      <c r="AT296" s="1">
        <v>2.1999999999999999E-2</v>
      </c>
      <c r="AU296" s="1">
        <v>4.2000000000000003E-2</v>
      </c>
      <c r="AV296" s="1">
        <v>1.2E-2</v>
      </c>
      <c r="AW296" s="1">
        <v>6.5000000000000002E-2</v>
      </c>
      <c r="AX296" s="1">
        <v>1.9E-2</v>
      </c>
      <c r="AY296" s="1">
        <v>3.0000000000000001E-3</v>
      </c>
      <c r="AZ296" s="1">
        <v>0.106</v>
      </c>
      <c r="BA296" s="1">
        <v>0.69799999999999995</v>
      </c>
      <c r="BB296" s="1">
        <v>1.2999999999999999E-2</v>
      </c>
      <c r="BC296" s="1">
        <v>4.2999999999999997E-2</v>
      </c>
      <c r="BD296" s="1">
        <v>7.0000000000000001E-3</v>
      </c>
      <c r="BE296" s="1">
        <v>2.7E-2</v>
      </c>
      <c r="BF296" s="1">
        <v>3.9E-2</v>
      </c>
      <c r="BG296" s="1">
        <v>1.2999999999999999E-2</v>
      </c>
      <c r="BH296" s="1">
        <v>7.0000000000000001E-3</v>
      </c>
      <c r="BI296" s="1">
        <v>2.1000000000000001E-2</v>
      </c>
      <c r="BJ296" s="1">
        <v>6.0000000000000001E-3</v>
      </c>
      <c r="BK296" s="1">
        <v>1.7999999999999999E-2</v>
      </c>
      <c r="BL296" s="1">
        <v>6.0000000000000001E-3</v>
      </c>
      <c r="BM296" s="1">
        <v>4.4999999999999998E-2</v>
      </c>
      <c r="BN296" s="1">
        <v>3.6999999999999998E-2</v>
      </c>
      <c r="BO296" s="1">
        <v>0.02</v>
      </c>
      <c r="BP296" s="1">
        <v>0.14000000000000001</v>
      </c>
      <c r="BQ296" s="1">
        <v>0.14199999999999999</v>
      </c>
      <c r="BR296" s="1">
        <v>4.0000000000000001E-3</v>
      </c>
      <c r="BS296" s="1">
        <v>0.20799999999999999</v>
      </c>
      <c r="BT296" s="1">
        <v>1E-3</v>
      </c>
      <c r="BU296" s="1">
        <v>3.5000000000000003E-2</v>
      </c>
      <c r="BV296" s="1">
        <v>5.0999999999999997E-2</v>
      </c>
      <c r="BW296" s="1">
        <v>0.13</v>
      </c>
      <c r="BX296" s="1">
        <v>0.13</v>
      </c>
      <c r="BY296" s="1">
        <v>0.28399999999999997</v>
      </c>
      <c r="BZ296" s="1">
        <v>0.78800000000000003</v>
      </c>
      <c r="CA296" s="1">
        <v>0.215</v>
      </c>
      <c r="CB296" s="1">
        <v>0.42499999999999999</v>
      </c>
      <c r="CC296" s="1">
        <v>5.5E-2</v>
      </c>
      <c r="CD296" s="1">
        <v>0.128</v>
      </c>
      <c r="CE296" s="1">
        <v>3.0000000000000001E-3</v>
      </c>
      <c r="CF296" s="1">
        <v>1.4999999999999999E-2</v>
      </c>
      <c r="CG296" s="1">
        <v>8.9999999999999993E-3</v>
      </c>
      <c r="CH296" s="1">
        <v>0.24399999999999999</v>
      </c>
      <c r="CI296" s="1">
        <v>2.5999999999999999E-2</v>
      </c>
      <c r="CJ296" s="1">
        <v>0.04</v>
      </c>
      <c r="CK296" s="1">
        <v>8.9999999999999993E-3</v>
      </c>
      <c r="CL296" s="1">
        <v>2.4E-2</v>
      </c>
      <c r="CM296" s="1">
        <v>0.224</v>
      </c>
      <c r="CN296" s="1">
        <v>1E-3</v>
      </c>
      <c r="CO296" s="1">
        <v>6.7000000000000004E-2</v>
      </c>
      <c r="CP296" s="1">
        <v>2.9000000000000001E-2</v>
      </c>
      <c r="CQ296" s="1">
        <v>6.6000000000000003E-2</v>
      </c>
      <c r="CR296" s="1">
        <v>0.25900000000000001</v>
      </c>
      <c r="CS296" s="1">
        <v>0</v>
      </c>
      <c r="CT296" s="1">
        <v>0.34100000000000003</v>
      </c>
      <c r="CU296" s="1">
        <v>0.32600000000000001</v>
      </c>
      <c r="CV296" s="1">
        <v>2.5000000000000001E-2</v>
      </c>
      <c r="CW296" s="1">
        <v>0.04</v>
      </c>
      <c r="CX296" s="1">
        <v>1.2999999999999999E-2</v>
      </c>
      <c r="CY296" s="1">
        <v>1.0269999999999999</v>
      </c>
      <c r="CZ296" s="1">
        <v>0.01</v>
      </c>
      <c r="DA296" s="1">
        <v>5.7000000000000002E-2</v>
      </c>
      <c r="DB296" s="1">
        <v>0.10100000000000001</v>
      </c>
      <c r="DC296" s="1">
        <v>6.6000000000000003E-2</v>
      </c>
      <c r="DD296" s="1">
        <v>1.6E-2</v>
      </c>
      <c r="DE296" s="1">
        <v>0.14299999999999999</v>
      </c>
      <c r="DF296" s="1">
        <v>4.3999999999999997E-2</v>
      </c>
      <c r="DG296" s="1">
        <v>8.9999999999999993E-3</v>
      </c>
      <c r="DH296" s="1">
        <v>2.5999999999999999E-2</v>
      </c>
      <c r="DI296" s="1">
        <v>3.4000000000000002E-2</v>
      </c>
      <c r="DJ296" s="1">
        <v>2.8000000000000001E-2</v>
      </c>
      <c r="DK296" s="1">
        <v>2.3E-2</v>
      </c>
      <c r="DL296" s="1">
        <v>2.5000000000000001E-2</v>
      </c>
      <c r="DM296" s="1">
        <v>5.0000000000000001E-3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1">
        <v>0</v>
      </c>
      <c r="GP296" s="1">
        <v>0</v>
      </c>
      <c r="GQ296" s="1">
        <v>0</v>
      </c>
      <c r="GR296" s="1">
        <v>0</v>
      </c>
      <c r="GS296" s="1">
        <v>0</v>
      </c>
      <c r="GT296" s="1">
        <v>0</v>
      </c>
      <c r="GU296" s="1">
        <v>0</v>
      </c>
      <c r="GV296" s="1">
        <v>0</v>
      </c>
      <c r="GW296" s="1">
        <v>0</v>
      </c>
      <c r="GX296" s="1">
        <v>0</v>
      </c>
      <c r="GY296" s="1">
        <v>0</v>
      </c>
      <c r="GZ296" s="1">
        <v>0</v>
      </c>
      <c r="HA296" s="1">
        <v>0</v>
      </c>
      <c r="HB296" s="1">
        <v>0</v>
      </c>
      <c r="HC296" s="1">
        <v>0</v>
      </c>
      <c r="HD296" s="1">
        <v>0</v>
      </c>
      <c r="HE296" s="1">
        <v>0</v>
      </c>
      <c r="HF296" s="1">
        <v>0</v>
      </c>
      <c r="HG296" s="1">
        <v>0</v>
      </c>
      <c r="HH296" s="1">
        <v>0</v>
      </c>
      <c r="HI296" s="1">
        <v>0</v>
      </c>
      <c r="HJ296" s="1">
        <v>0</v>
      </c>
      <c r="HK296" s="1">
        <v>0</v>
      </c>
      <c r="HL296" s="1">
        <v>0</v>
      </c>
      <c r="HM296" s="1">
        <v>0</v>
      </c>
      <c r="HN296" s="1">
        <v>0</v>
      </c>
      <c r="HO296" s="1">
        <v>0</v>
      </c>
      <c r="HP296" s="1">
        <v>0</v>
      </c>
      <c r="HQ296" s="1">
        <v>0</v>
      </c>
      <c r="HR296" s="1">
        <v>0</v>
      </c>
      <c r="HS296" s="1">
        <v>0</v>
      </c>
      <c r="HT296" s="1">
        <v>0</v>
      </c>
      <c r="HU296" s="1">
        <v>0</v>
      </c>
      <c r="HV296" s="1">
        <v>0</v>
      </c>
      <c r="HW296" s="1">
        <v>0</v>
      </c>
      <c r="HX296" s="1">
        <v>0</v>
      </c>
    </row>
    <row r="297" spans="2:232" x14ac:dyDescent="0.25">
      <c r="B297" t="s">
        <v>223</v>
      </c>
      <c r="C297" t="s">
        <v>102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2.452</v>
      </c>
      <c r="BQ297" s="1">
        <v>9.3949999999999996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5.0000000000000001E-3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1">
        <v>0</v>
      </c>
      <c r="GP297" s="1">
        <v>0</v>
      </c>
      <c r="GQ297" s="1">
        <v>0</v>
      </c>
      <c r="GR297" s="1">
        <v>0</v>
      </c>
      <c r="GS297" s="1">
        <v>0</v>
      </c>
      <c r="GT297" s="1">
        <v>0</v>
      </c>
      <c r="GU297" s="1">
        <v>0</v>
      </c>
      <c r="GV297" s="1">
        <v>0</v>
      </c>
      <c r="GW297" s="1">
        <v>0</v>
      </c>
      <c r="GX297" s="1">
        <v>0</v>
      </c>
      <c r="GY297" s="1">
        <v>0</v>
      </c>
      <c r="GZ297" s="1">
        <v>0</v>
      </c>
      <c r="HA297" s="1">
        <v>0</v>
      </c>
      <c r="HB297" s="1">
        <v>0</v>
      </c>
      <c r="HC297" s="1">
        <v>0</v>
      </c>
      <c r="HD297" s="1">
        <v>0</v>
      </c>
      <c r="HE297" s="1">
        <v>0</v>
      </c>
      <c r="HF297" s="1">
        <v>0</v>
      </c>
      <c r="HG297" s="1">
        <v>0</v>
      </c>
      <c r="HH297" s="1">
        <v>0</v>
      </c>
      <c r="HI297" s="1">
        <v>0</v>
      </c>
      <c r="HJ297" s="1">
        <v>0</v>
      </c>
      <c r="HK297" s="1">
        <v>0</v>
      </c>
      <c r="HL297" s="1">
        <v>0</v>
      </c>
      <c r="HM297" s="1">
        <v>0</v>
      </c>
      <c r="HN297" s="1">
        <v>0</v>
      </c>
      <c r="HO297" s="1">
        <v>0</v>
      </c>
      <c r="HP297" s="1">
        <v>0</v>
      </c>
      <c r="HQ297" s="1">
        <v>0</v>
      </c>
      <c r="HR297" s="1">
        <v>0</v>
      </c>
      <c r="HS297" s="1">
        <v>0</v>
      </c>
      <c r="HT297" s="1">
        <v>0</v>
      </c>
      <c r="HU297" s="1">
        <v>0</v>
      </c>
      <c r="HV297" s="1">
        <v>0</v>
      </c>
      <c r="HW297" s="1">
        <v>0</v>
      </c>
      <c r="HX297" s="1">
        <v>0</v>
      </c>
    </row>
    <row r="298" spans="2:232" x14ac:dyDescent="0.25">
      <c r="B298" t="s">
        <v>224</v>
      </c>
      <c r="C298" t="s">
        <v>103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1">
        <v>0</v>
      </c>
      <c r="GP298" s="1">
        <v>0</v>
      </c>
      <c r="GQ298" s="1">
        <v>0</v>
      </c>
      <c r="GR298" s="1">
        <v>0</v>
      </c>
      <c r="GS298" s="1">
        <v>0</v>
      </c>
      <c r="GT298" s="1">
        <v>0</v>
      </c>
      <c r="GU298" s="1">
        <v>0</v>
      </c>
      <c r="GV298" s="1">
        <v>0</v>
      </c>
      <c r="GW298" s="1">
        <v>0</v>
      </c>
      <c r="GX298" s="1">
        <v>0</v>
      </c>
      <c r="GY298" s="1">
        <v>0</v>
      </c>
      <c r="GZ298" s="1">
        <v>0</v>
      </c>
      <c r="HA298" s="1">
        <v>0</v>
      </c>
      <c r="HB298" s="1">
        <v>0</v>
      </c>
      <c r="HC298" s="1">
        <v>0</v>
      </c>
      <c r="HD298" s="1">
        <v>0</v>
      </c>
      <c r="HE298" s="1">
        <v>0</v>
      </c>
      <c r="HF298" s="1">
        <v>0</v>
      </c>
      <c r="HG298" s="1">
        <v>0</v>
      </c>
      <c r="HH298" s="1">
        <v>0</v>
      </c>
      <c r="HI298" s="1">
        <v>0</v>
      </c>
      <c r="HJ298" s="1">
        <v>0</v>
      </c>
      <c r="HK298" s="1">
        <v>0</v>
      </c>
      <c r="HL298" s="1">
        <v>0</v>
      </c>
      <c r="HM298" s="1">
        <v>0</v>
      </c>
      <c r="HN298" s="1">
        <v>0</v>
      </c>
      <c r="HO298" s="1">
        <v>0</v>
      </c>
      <c r="HP298" s="1">
        <v>0</v>
      </c>
      <c r="HQ298" s="1">
        <v>0</v>
      </c>
      <c r="HR298" s="1">
        <v>0</v>
      </c>
      <c r="HS298" s="1">
        <v>0</v>
      </c>
      <c r="HT298" s="1">
        <v>0</v>
      </c>
      <c r="HU298" s="1">
        <v>0</v>
      </c>
      <c r="HV298" s="1">
        <v>0</v>
      </c>
      <c r="HW298" s="1">
        <v>0</v>
      </c>
      <c r="HX298" s="1">
        <v>0</v>
      </c>
    </row>
    <row r="299" spans="2:232" x14ac:dyDescent="0.25">
      <c r="B299" t="s">
        <v>225</v>
      </c>
      <c r="C299" t="s">
        <v>143</v>
      </c>
      <c r="D299" s="1">
        <v>1.1910000000000001</v>
      </c>
      <c r="E299" s="1">
        <v>0.251</v>
      </c>
      <c r="F299" s="1">
        <v>0.60399999999999998</v>
      </c>
      <c r="G299" s="1">
        <v>1E-3</v>
      </c>
      <c r="H299" s="1">
        <v>0</v>
      </c>
      <c r="I299" s="1">
        <v>2E-3</v>
      </c>
      <c r="J299" s="1">
        <v>1.4999999999999999E-2</v>
      </c>
      <c r="K299" s="1">
        <v>0.10299999999999999</v>
      </c>
      <c r="L299" s="1">
        <v>4.0000000000000001E-3</v>
      </c>
      <c r="M299" s="1">
        <v>6.2E-2</v>
      </c>
      <c r="N299" s="1">
        <v>0.11600000000000001</v>
      </c>
      <c r="O299" s="1">
        <v>0.01</v>
      </c>
      <c r="P299" s="1">
        <v>2.1000000000000001E-2</v>
      </c>
      <c r="Q299" s="1">
        <v>0.16400000000000001</v>
      </c>
      <c r="R299" s="1">
        <v>1E-3</v>
      </c>
      <c r="S299" s="1">
        <v>2.3E-2</v>
      </c>
      <c r="T299" s="1">
        <v>1.4999999999999999E-2</v>
      </c>
      <c r="U299" s="1">
        <v>1E-3</v>
      </c>
      <c r="V299" s="1">
        <v>1.7999999999999999E-2</v>
      </c>
      <c r="W299" s="1">
        <v>5.0000000000000001E-3</v>
      </c>
      <c r="X299" s="1">
        <v>3.5000000000000003E-2</v>
      </c>
      <c r="Y299" s="1">
        <v>3.1E-2</v>
      </c>
      <c r="Z299" s="1">
        <v>5.1999999999999998E-2</v>
      </c>
      <c r="AA299" s="1">
        <v>4.8000000000000001E-2</v>
      </c>
      <c r="AB299" s="1">
        <v>1.4E-2</v>
      </c>
      <c r="AC299" s="1">
        <v>0</v>
      </c>
      <c r="AD299" s="1">
        <v>1E-3</v>
      </c>
      <c r="AE299" s="1">
        <v>7.0000000000000001E-3</v>
      </c>
      <c r="AF299" s="1">
        <v>0</v>
      </c>
      <c r="AG299" s="1">
        <v>1E-3</v>
      </c>
      <c r="AH299" s="1">
        <v>0</v>
      </c>
      <c r="AI299" s="1">
        <v>1E-3</v>
      </c>
      <c r="AJ299" s="1">
        <v>3.1E-2</v>
      </c>
      <c r="AK299" s="1">
        <v>0.107</v>
      </c>
      <c r="AL299" s="1">
        <v>0.108</v>
      </c>
      <c r="AM299" s="1">
        <v>1.6E-2</v>
      </c>
      <c r="AN299" s="1">
        <v>0.104</v>
      </c>
      <c r="AO299" s="1">
        <v>0.223</v>
      </c>
      <c r="AP299" s="1">
        <v>1E-3</v>
      </c>
      <c r="AQ299" s="1">
        <v>8.7999999999999995E-2</v>
      </c>
      <c r="AR299" s="1">
        <v>1.6E-2</v>
      </c>
      <c r="AS299" s="1">
        <v>7.8E-2</v>
      </c>
      <c r="AT299" s="1">
        <v>2E-3</v>
      </c>
      <c r="AU299" s="1">
        <v>1.6E-2</v>
      </c>
      <c r="AV299" s="1">
        <v>2E-3</v>
      </c>
      <c r="AW299" s="1">
        <v>8.5999999999999993E-2</v>
      </c>
      <c r="AX299" s="1">
        <v>1.7999999999999999E-2</v>
      </c>
      <c r="AY299" s="1">
        <v>2E-3</v>
      </c>
      <c r="AZ299" s="1">
        <v>0.11700000000000001</v>
      </c>
      <c r="BA299" s="1">
        <v>1.6E-2</v>
      </c>
      <c r="BB299" s="1">
        <v>3.0000000000000001E-3</v>
      </c>
      <c r="BC299" s="1">
        <v>2.8000000000000001E-2</v>
      </c>
      <c r="BD299" s="1">
        <v>3.0000000000000001E-3</v>
      </c>
      <c r="BE299" s="1">
        <v>1.7000000000000001E-2</v>
      </c>
      <c r="BF299" s="1">
        <v>0.14199999999999999</v>
      </c>
      <c r="BG299" s="1">
        <v>1.2999999999999999E-2</v>
      </c>
      <c r="BH299" s="1">
        <v>1.0999999999999999E-2</v>
      </c>
      <c r="BI299" s="1">
        <v>0</v>
      </c>
      <c r="BJ299" s="1">
        <v>1.0999999999999999E-2</v>
      </c>
      <c r="BK299" s="1">
        <v>8.9999999999999993E-3</v>
      </c>
      <c r="BL299" s="1">
        <v>3.0000000000000001E-3</v>
      </c>
      <c r="BM299" s="1">
        <v>6.8000000000000005E-2</v>
      </c>
      <c r="BN299" s="1">
        <v>8.0000000000000002E-3</v>
      </c>
      <c r="BO299" s="1">
        <v>4.0000000000000001E-3</v>
      </c>
      <c r="BP299" s="1">
        <v>0.113</v>
      </c>
      <c r="BQ299" s="1">
        <v>0.11899999999999999</v>
      </c>
      <c r="BR299" s="1">
        <v>1.0999999999999999E-2</v>
      </c>
      <c r="BS299" s="1">
        <v>1.0269999999999999</v>
      </c>
      <c r="BT299" s="1">
        <v>2.7E-2</v>
      </c>
      <c r="BU299" s="1">
        <v>1.1890000000000001</v>
      </c>
      <c r="BV299" s="1">
        <v>0.124</v>
      </c>
      <c r="BW299" s="1">
        <v>0.24</v>
      </c>
      <c r="BX299" s="1">
        <v>0.93400000000000005</v>
      </c>
      <c r="BY299" s="1">
        <v>0.16200000000000001</v>
      </c>
      <c r="BZ299" s="1">
        <v>6.8000000000000005E-2</v>
      </c>
      <c r="CA299" s="1">
        <v>9.5000000000000001E-2</v>
      </c>
      <c r="CB299" s="1">
        <v>0.52</v>
      </c>
      <c r="CC299" s="1">
        <v>0.17699999999999999</v>
      </c>
      <c r="CD299" s="1">
        <v>8.0000000000000002E-3</v>
      </c>
      <c r="CE299" s="1">
        <v>1.4999999999999999E-2</v>
      </c>
      <c r="CF299" s="1">
        <v>1.2E-2</v>
      </c>
      <c r="CG299" s="1">
        <v>4.0000000000000001E-3</v>
      </c>
      <c r="CH299" s="1">
        <v>9.2999999999999999E-2</v>
      </c>
      <c r="CI299" s="1">
        <v>3.7999999999999999E-2</v>
      </c>
      <c r="CJ299" s="1">
        <v>1.9E-2</v>
      </c>
      <c r="CK299" s="1">
        <v>1.0999999999999999E-2</v>
      </c>
      <c r="CL299" s="1">
        <v>7.0000000000000001E-3</v>
      </c>
      <c r="CM299" s="1">
        <v>0.36599999999999999</v>
      </c>
      <c r="CN299" s="1">
        <v>2E-3</v>
      </c>
      <c r="CO299" s="1">
        <v>4.7E-2</v>
      </c>
      <c r="CP299" s="1">
        <v>8.8999999999999996E-2</v>
      </c>
      <c r="CQ299" s="1">
        <v>0.11</v>
      </c>
      <c r="CR299" s="1">
        <v>0.41199999999999998</v>
      </c>
      <c r="CS299" s="1">
        <v>0</v>
      </c>
      <c r="CT299" s="1">
        <v>0.80600000000000005</v>
      </c>
      <c r="CU299" s="1">
        <v>2.0409999999999999</v>
      </c>
      <c r="CV299" s="1">
        <v>2E-3</v>
      </c>
      <c r="CW299" s="1">
        <v>0.65900000000000003</v>
      </c>
      <c r="CX299" s="1">
        <v>0.29099999999999998</v>
      </c>
      <c r="CY299" s="1">
        <v>0.42699999999999999</v>
      </c>
      <c r="CZ299" s="1">
        <v>4.2000000000000003E-2</v>
      </c>
      <c r="DA299" s="1">
        <v>0.29599999999999999</v>
      </c>
      <c r="DB299" s="1">
        <v>0.10299999999999999</v>
      </c>
      <c r="DC299" s="1">
        <v>0.12</v>
      </c>
      <c r="DD299" s="1">
        <v>1.7000000000000001E-2</v>
      </c>
      <c r="DE299" s="1">
        <v>0.45300000000000001</v>
      </c>
      <c r="DF299" s="1">
        <v>0.16300000000000001</v>
      </c>
      <c r="DG299" s="1">
        <v>2.5000000000000001E-2</v>
      </c>
      <c r="DH299" s="1">
        <v>0.44600000000000001</v>
      </c>
      <c r="DI299" s="1">
        <v>3.5999999999999997E-2</v>
      </c>
      <c r="DJ299" s="1">
        <v>9.4E-2</v>
      </c>
      <c r="DK299" s="1">
        <v>4.9000000000000002E-2</v>
      </c>
      <c r="DL299" s="1">
        <v>0.10299999999999999</v>
      </c>
      <c r="DM299" s="1">
        <v>1.2E-2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1">
        <v>0</v>
      </c>
      <c r="GP299" s="1">
        <v>0</v>
      </c>
      <c r="GQ299" s="1">
        <v>0</v>
      </c>
      <c r="GR299" s="1">
        <v>0</v>
      </c>
      <c r="GS299" s="1">
        <v>0</v>
      </c>
      <c r="GT299" s="1">
        <v>0</v>
      </c>
      <c r="GU299" s="1">
        <v>0</v>
      </c>
      <c r="GV299" s="1">
        <v>0</v>
      </c>
      <c r="GW299" s="1">
        <v>0</v>
      </c>
      <c r="GX299" s="1">
        <v>0</v>
      </c>
      <c r="GY299" s="1">
        <v>0</v>
      </c>
      <c r="GZ299" s="1">
        <v>0</v>
      </c>
      <c r="HA299" s="1">
        <v>0</v>
      </c>
      <c r="HB299" s="1">
        <v>0</v>
      </c>
      <c r="HC299" s="1">
        <v>0</v>
      </c>
      <c r="HD299" s="1">
        <v>0</v>
      </c>
      <c r="HE299" s="1">
        <v>0</v>
      </c>
      <c r="HF299" s="1">
        <v>0</v>
      </c>
      <c r="HG299" s="1">
        <v>0</v>
      </c>
      <c r="HH299" s="1">
        <v>0</v>
      </c>
      <c r="HI299" s="1">
        <v>0</v>
      </c>
      <c r="HJ299" s="1">
        <v>0</v>
      </c>
      <c r="HK299" s="1">
        <v>0</v>
      </c>
      <c r="HL299" s="1">
        <v>0</v>
      </c>
      <c r="HM299" s="1">
        <v>0</v>
      </c>
      <c r="HN299" s="1">
        <v>0</v>
      </c>
      <c r="HO299" s="1">
        <v>0</v>
      </c>
      <c r="HP299" s="1">
        <v>0</v>
      </c>
      <c r="HQ299" s="1">
        <v>0</v>
      </c>
      <c r="HR299" s="1">
        <v>0</v>
      </c>
      <c r="HS299" s="1">
        <v>0</v>
      </c>
      <c r="HT299" s="1">
        <v>0</v>
      </c>
      <c r="HU299" s="1">
        <v>0</v>
      </c>
      <c r="HV299" s="1">
        <v>0</v>
      </c>
      <c r="HW299" s="1">
        <v>0</v>
      </c>
      <c r="HX299" s="1">
        <v>0</v>
      </c>
    </row>
    <row r="300" spans="2:232" x14ac:dyDescent="0.25">
      <c r="B300" t="s">
        <v>226</v>
      </c>
      <c r="C300" t="s">
        <v>105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0</v>
      </c>
      <c r="EV300" s="1">
        <v>0</v>
      </c>
      <c r="EW300" s="1">
        <v>0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1">
        <v>0</v>
      </c>
      <c r="GP300" s="1">
        <v>0</v>
      </c>
      <c r="GQ300" s="1">
        <v>0</v>
      </c>
      <c r="GR300" s="1">
        <v>0</v>
      </c>
      <c r="GS300" s="1">
        <v>0</v>
      </c>
      <c r="GT300" s="1">
        <v>0</v>
      </c>
      <c r="GU300" s="1">
        <v>0</v>
      </c>
      <c r="GV300" s="1">
        <v>0</v>
      </c>
      <c r="GW300" s="1">
        <v>0</v>
      </c>
      <c r="GX300" s="1">
        <v>0</v>
      </c>
      <c r="GY300" s="1">
        <v>0</v>
      </c>
      <c r="GZ300" s="1">
        <v>0</v>
      </c>
      <c r="HA300" s="1">
        <v>0</v>
      </c>
      <c r="HB300" s="1">
        <v>0</v>
      </c>
      <c r="HC300" s="1">
        <v>0</v>
      </c>
      <c r="HD300" s="1">
        <v>0</v>
      </c>
      <c r="HE300" s="1">
        <v>0</v>
      </c>
      <c r="HF300" s="1">
        <v>0</v>
      </c>
      <c r="HG300" s="1">
        <v>0</v>
      </c>
      <c r="HH300" s="1">
        <v>0</v>
      </c>
      <c r="HI300" s="1">
        <v>0</v>
      </c>
      <c r="HJ300" s="1">
        <v>0</v>
      </c>
      <c r="HK300" s="1">
        <v>0</v>
      </c>
      <c r="HL300" s="1">
        <v>0</v>
      </c>
      <c r="HM300" s="1">
        <v>0</v>
      </c>
      <c r="HN300" s="1">
        <v>0</v>
      </c>
      <c r="HO300" s="1">
        <v>0</v>
      </c>
      <c r="HP300" s="1">
        <v>0</v>
      </c>
      <c r="HQ300" s="1">
        <v>0</v>
      </c>
      <c r="HR300" s="1">
        <v>0</v>
      </c>
      <c r="HS300" s="1">
        <v>0</v>
      </c>
      <c r="HT300" s="1">
        <v>0</v>
      </c>
      <c r="HU300" s="1">
        <v>0</v>
      </c>
      <c r="HV300" s="1">
        <v>0</v>
      </c>
      <c r="HW300" s="1">
        <v>0</v>
      </c>
      <c r="HX300" s="1">
        <v>0</v>
      </c>
    </row>
    <row r="301" spans="2:232" x14ac:dyDescent="0.25">
      <c r="B301" t="s">
        <v>227</v>
      </c>
      <c r="C301" t="s">
        <v>106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1">
        <v>0</v>
      </c>
      <c r="GP301" s="1">
        <v>0</v>
      </c>
      <c r="GQ301" s="1">
        <v>0</v>
      </c>
      <c r="GR301" s="1">
        <v>0</v>
      </c>
      <c r="GS301" s="1">
        <v>0</v>
      </c>
      <c r="GT301" s="1">
        <v>0</v>
      </c>
      <c r="GU301" s="1">
        <v>0</v>
      </c>
      <c r="GV301" s="1">
        <v>0</v>
      </c>
      <c r="GW301" s="1">
        <v>0</v>
      </c>
      <c r="GX301" s="1">
        <v>0</v>
      </c>
      <c r="GY301" s="1">
        <v>0</v>
      </c>
      <c r="GZ301" s="1">
        <v>0</v>
      </c>
      <c r="HA301" s="1">
        <v>0</v>
      </c>
      <c r="HB301" s="1">
        <v>0</v>
      </c>
      <c r="HC301" s="1">
        <v>0</v>
      </c>
      <c r="HD301" s="1">
        <v>0</v>
      </c>
      <c r="HE301" s="1">
        <v>0</v>
      </c>
      <c r="HF301" s="1">
        <v>0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</v>
      </c>
      <c r="HM301" s="1">
        <v>0</v>
      </c>
      <c r="HN301" s="1">
        <v>0</v>
      </c>
      <c r="HO301" s="1">
        <v>0</v>
      </c>
      <c r="HP301" s="1">
        <v>0</v>
      </c>
      <c r="HQ301" s="1">
        <v>0</v>
      </c>
      <c r="HR301" s="1">
        <v>0</v>
      </c>
      <c r="HS301" s="1">
        <v>0</v>
      </c>
      <c r="HT301" s="1">
        <v>0</v>
      </c>
      <c r="HU301" s="1">
        <v>0</v>
      </c>
      <c r="HV301" s="1">
        <v>0</v>
      </c>
      <c r="HW301" s="1">
        <v>0</v>
      </c>
      <c r="HX301" s="1">
        <v>0</v>
      </c>
    </row>
    <row r="302" spans="2:232" x14ac:dyDescent="0.25">
      <c r="B302" t="s">
        <v>228</v>
      </c>
      <c r="C302" t="s">
        <v>107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1">
        <v>0</v>
      </c>
      <c r="GP302" s="1">
        <v>0</v>
      </c>
      <c r="GQ302" s="1">
        <v>0</v>
      </c>
      <c r="GR302" s="1">
        <v>0</v>
      </c>
      <c r="GS302" s="1">
        <v>0</v>
      </c>
      <c r="GT302" s="1">
        <v>0</v>
      </c>
      <c r="GU302" s="1">
        <v>0</v>
      </c>
      <c r="GV302" s="1">
        <v>0</v>
      </c>
      <c r="GW302" s="1">
        <v>0</v>
      </c>
      <c r="GX302" s="1">
        <v>0</v>
      </c>
      <c r="GY302" s="1">
        <v>0</v>
      </c>
      <c r="GZ302" s="1">
        <v>0</v>
      </c>
      <c r="HA302" s="1">
        <v>0</v>
      </c>
      <c r="HB302" s="1">
        <v>0</v>
      </c>
      <c r="HC302" s="1">
        <v>0</v>
      </c>
      <c r="HD302" s="1">
        <v>0</v>
      </c>
      <c r="HE302" s="1">
        <v>0</v>
      </c>
      <c r="HF302" s="1">
        <v>0</v>
      </c>
      <c r="HG302" s="1">
        <v>0</v>
      </c>
      <c r="HH302" s="1">
        <v>0</v>
      </c>
      <c r="HI302" s="1">
        <v>0</v>
      </c>
      <c r="HJ302" s="1">
        <v>0</v>
      </c>
      <c r="HK302" s="1">
        <v>0</v>
      </c>
      <c r="HL302" s="1">
        <v>0</v>
      </c>
      <c r="HM302" s="1">
        <v>0</v>
      </c>
      <c r="HN302" s="1">
        <v>0</v>
      </c>
      <c r="HO302" s="1">
        <v>0</v>
      </c>
      <c r="HP302" s="1">
        <v>0</v>
      </c>
      <c r="HQ302" s="1">
        <v>0</v>
      </c>
      <c r="HR302" s="1">
        <v>0</v>
      </c>
      <c r="HS302" s="1">
        <v>0</v>
      </c>
      <c r="HT302" s="1">
        <v>0</v>
      </c>
      <c r="HU302" s="1">
        <v>0</v>
      </c>
      <c r="HV302" s="1">
        <v>0</v>
      </c>
      <c r="HW302" s="1">
        <v>0</v>
      </c>
      <c r="HX302" s="1">
        <v>0</v>
      </c>
    </row>
    <row r="303" spans="2:232" x14ac:dyDescent="0.25">
      <c r="B303" t="s">
        <v>229</v>
      </c>
      <c r="C303" t="s">
        <v>108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1">
        <v>0</v>
      </c>
      <c r="GP303" s="1">
        <v>0</v>
      </c>
      <c r="GQ303" s="1">
        <v>0</v>
      </c>
      <c r="GR303" s="1">
        <v>0</v>
      </c>
      <c r="GS303" s="1">
        <v>0</v>
      </c>
      <c r="GT303" s="1">
        <v>0</v>
      </c>
      <c r="GU303" s="1">
        <v>0</v>
      </c>
      <c r="GV303" s="1">
        <v>0</v>
      </c>
      <c r="GW303" s="1">
        <v>0</v>
      </c>
      <c r="GX303" s="1">
        <v>0</v>
      </c>
      <c r="GY303" s="1">
        <v>0</v>
      </c>
      <c r="GZ303" s="1">
        <v>0</v>
      </c>
      <c r="HA303" s="1">
        <v>0</v>
      </c>
      <c r="HB303" s="1">
        <v>0</v>
      </c>
      <c r="HC303" s="1">
        <v>0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0</v>
      </c>
      <c r="HJ303" s="1">
        <v>0</v>
      </c>
      <c r="HK303" s="1">
        <v>0</v>
      </c>
      <c r="HL303" s="1">
        <v>0</v>
      </c>
      <c r="HM303" s="1">
        <v>0</v>
      </c>
      <c r="HN303" s="1">
        <v>0</v>
      </c>
      <c r="HO303" s="1">
        <v>0</v>
      </c>
      <c r="HP303" s="1">
        <v>0</v>
      </c>
      <c r="HQ303" s="1">
        <v>0</v>
      </c>
      <c r="HR303" s="1">
        <v>0</v>
      </c>
      <c r="HS303" s="1">
        <v>0</v>
      </c>
      <c r="HT303" s="1">
        <v>0</v>
      </c>
      <c r="HU303" s="1">
        <v>0</v>
      </c>
      <c r="HV303" s="1">
        <v>0</v>
      </c>
      <c r="HW303" s="1">
        <v>0</v>
      </c>
      <c r="HX303" s="1">
        <v>0</v>
      </c>
    </row>
    <row r="304" spans="2:232" x14ac:dyDescent="0.25">
      <c r="B304" t="s">
        <v>230</v>
      </c>
      <c r="C304" t="s">
        <v>109</v>
      </c>
      <c r="D304" s="1">
        <v>0.78</v>
      </c>
      <c r="E304" s="1">
        <v>0.122</v>
      </c>
      <c r="F304" s="1">
        <v>0.13400000000000001</v>
      </c>
      <c r="G304" s="1">
        <v>2E-3</v>
      </c>
      <c r="H304" s="1">
        <v>0</v>
      </c>
      <c r="I304" s="1">
        <v>1E-3</v>
      </c>
      <c r="J304" s="1">
        <v>0.04</v>
      </c>
      <c r="K304" s="1">
        <v>0.53300000000000003</v>
      </c>
      <c r="L304" s="1">
        <v>0.68500000000000005</v>
      </c>
      <c r="M304" s="1">
        <v>2.0739999999999998</v>
      </c>
      <c r="N304" s="1">
        <v>0.755</v>
      </c>
      <c r="O304" s="1">
        <v>9.4E-2</v>
      </c>
      <c r="P304" s="1">
        <v>0.01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1E-3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3.1E-2</v>
      </c>
      <c r="AJ304" s="1">
        <v>6.9000000000000006E-2</v>
      </c>
      <c r="AK304" s="1">
        <v>1E-3</v>
      </c>
      <c r="AL304" s="1">
        <v>4.0000000000000001E-3</v>
      </c>
      <c r="AM304" s="1">
        <v>0</v>
      </c>
      <c r="AN304" s="1">
        <v>2E-3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1E-3</v>
      </c>
      <c r="AX304" s="1">
        <v>0</v>
      </c>
      <c r="AY304" s="1">
        <v>0</v>
      </c>
      <c r="AZ304" s="1">
        <v>0</v>
      </c>
      <c r="BA304" s="1">
        <v>0.107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2E-3</v>
      </c>
      <c r="BK304" s="1">
        <v>1E-3</v>
      </c>
      <c r="BL304" s="1">
        <v>0</v>
      </c>
      <c r="BM304" s="1">
        <v>3.0000000000000001E-3</v>
      </c>
      <c r="BN304" s="1">
        <v>7.0000000000000001E-3</v>
      </c>
      <c r="BO304" s="1">
        <v>8.9999999999999993E-3</v>
      </c>
      <c r="BP304" s="1">
        <v>0.14399999999999999</v>
      </c>
      <c r="BQ304" s="1">
        <v>0.318</v>
      </c>
      <c r="BR304" s="1">
        <v>6.9000000000000006E-2</v>
      </c>
      <c r="BS304" s="1">
        <v>0.11799999999999999</v>
      </c>
      <c r="BT304" s="1">
        <v>2E-3</v>
      </c>
      <c r="BU304" s="1">
        <v>3.83</v>
      </c>
      <c r="BV304" s="1">
        <v>1.8240000000000001</v>
      </c>
      <c r="BW304" s="1">
        <v>3.3380000000000001</v>
      </c>
      <c r="BX304" s="1">
        <v>5.8049999999999997</v>
      </c>
      <c r="BY304" s="1">
        <v>0.90400000000000003</v>
      </c>
      <c r="BZ304" s="1">
        <v>0.111</v>
      </c>
      <c r="CA304" s="1">
        <v>0.40600000000000003</v>
      </c>
      <c r="CB304" s="1">
        <v>0.16900000000000001</v>
      </c>
      <c r="CC304" s="1">
        <v>8.7999999999999995E-2</v>
      </c>
      <c r="CD304" s="1">
        <v>0.91800000000000004</v>
      </c>
      <c r="CE304" s="1">
        <v>1.6E-2</v>
      </c>
      <c r="CF304" s="1">
        <v>2.3E-2</v>
      </c>
      <c r="CG304" s="1">
        <v>1.0999999999999999E-2</v>
      </c>
      <c r="CH304" s="1">
        <v>0.753</v>
      </c>
      <c r="CI304" s="1">
        <v>0</v>
      </c>
      <c r="CJ304" s="1">
        <v>1E-3</v>
      </c>
      <c r="CK304" s="1">
        <v>4.1000000000000002E-2</v>
      </c>
      <c r="CL304" s="1">
        <v>1.4E-2</v>
      </c>
      <c r="CM304" s="1">
        <v>2.5000000000000001E-2</v>
      </c>
      <c r="CN304" s="1">
        <v>0</v>
      </c>
      <c r="CO304" s="1">
        <v>0</v>
      </c>
      <c r="CP304" s="1">
        <v>0</v>
      </c>
      <c r="CQ304" s="1">
        <v>0</v>
      </c>
      <c r="CR304" s="1">
        <v>5.8999999999999997E-2</v>
      </c>
      <c r="CS304" s="1">
        <v>6.0570000000000004</v>
      </c>
      <c r="CT304" s="1">
        <v>1.5529999999999999</v>
      </c>
      <c r="CU304" s="1">
        <v>0.217</v>
      </c>
      <c r="CV304" s="1">
        <v>7.4999999999999997E-2</v>
      </c>
      <c r="CW304" s="1">
        <v>4.2000000000000003E-2</v>
      </c>
      <c r="CX304" s="1">
        <v>1.7000000000000001E-2</v>
      </c>
      <c r="CY304" s="1">
        <v>3.1539999999999999</v>
      </c>
      <c r="CZ304" s="1">
        <v>1.1779999999999999</v>
      </c>
      <c r="DA304" s="1">
        <v>3.4000000000000002E-2</v>
      </c>
      <c r="DB304" s="1">
        <v>2.9000000000000001E-2</v>
      </c>
      <c r="DC304" s="1">
        <v>3.4000000000000002E-2</v>
      </c>
      <c r="DD304" s="1">
        <v>2E-3</v>
      </c>
      <c r="DE304" s="1">
        <v>8.2000000000000003E-2</v>
      </c>
      <c r="DF304" s="1">
        <v>4.1000000000000002E-2</v>
      </c>
      <c r="DG304" s="1">
        <v>1E-3</v>
      </c>
      <c r="DH304" s="1">
        <v>0</v>
      </c>
      <c r="DI304" s="1">
        <v>1E-3</v>
      </c>
      <c r="DJ304" s="1">
        <v>1E-3</v>
      </c>
      <c r="DK304" s="1">
        <v>1E-3</v>
      </c>
      <c r="DL304" s="1">
        <v>2.1999999999999999E-2</v>
      </c>
      <c r="DM304" s="1">
        <v>3.0000000000000001E-3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0</v>
      </c>
      <c r="GW304" s="1">
        <v>0</v>
      </c>
      <c r="GX304" s="1">
        <v>0</v>
      </c>
      <c r="GY304" s="1">
        <v>0</v>
      </c>
      <c r="GZ304" s="1">
        <v>0</v>
      </c>
      <c r="HA304" s="1">
        <v>0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0</v>
      </c>
      <c r="HQ304" s="1">
        <v>0</v>
      </c>
      <c r="HR304" s="1">
        <v>0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</row>
    <row r="305" spans="2:232" x14ac:dyDescent="0.25">
      <c r="B305" t="s">
        <v>231</v>
      </c>
      <c r="C305" t="s">
        <v>110</v>
      </c>
      <c r="D305" s="1">
        <v>39.186999999999998</v>
      </c>
      <c r="E305" s="1">
        <v>0.70099999999999996</v>
      </c>
      <c r="F305" s="1">
        <v>8.2620000000000005</v>
      </c>
      <c r="G305" s="1">
        <v>5.2999999999999999E-2</v>
      </c>
      <c r="H305" s="1">
        <v>0</v>
      </c>
      <c r="I305" s="1">
        <v>0.11899999999999999</v>
      </c>
      <c r="J305" s="1">
        <v>2.1909999999999998</v>
      </c>
      <c r="K305" s="1">
        <v>5.1920000000000002</v>
      </c>
      <c r="L305" s="1">
        <v>1.36</v>
      </c>
      <c r="M305" s="1">
        <v>1.2949999999999999</v>
      </c>
      <c r="N305" s="1">
        <v>5.1239999999999997</v>
      </c>
      <c r="O305" s="1">
        <v>0.20499999999999999</v>
      </c>
      <c r="P305" s="1">
        <v>0.27500000000000002</v>
      </c>
      <c r="Q305" s="1">
        <v>7.8049999999999997</v>
      </c>
      <c r="R305" s="1">
        <v>3.6999999999999998E-2</v>
      </c>
      <c r="S305" s="1">
        <v>0.63700000000000001</v>
      </c>
      <c r="T305" s="1">
        <v>0.20300000000000001</v>
      </c>
      <c r="U305" s="1">
        <v>5.7000000000000002E-2</v>
      </c>
      <c r="V305" s="1">
        <v>0.26800000000000002</v>
      </c>
      <c r="W305" s="1">
        <v>0.192</v>
      </c>
      <c r="X305" s="1">
        <v>0.74399999999999999</v>
      </c>
      <c r="Y305" s="1">
        <v>0.627</v>
      </c>
      <c r="Z305" s="1">
        <v>0.71299999999999997</v>
      </c>
      <c r="AA305" s="1">
        <v>0.42</v>
      </c>
      <c r="AB305" s="1">
        <v>4.5830000000000002</v>
      </c>
      <c r="AC305" s="1">
        <v>2E-3</v>
      </c>
      <c r="AD305" s="1">
        <v>1.4E-2</v>
      </c>
      <c r="AE305" s="1">
        <v>0.35499999999999998</v>
      </c>
      <c r="AF305" s="1">
        <v>5.0000000000000001E-3</v>
      </c>
      <c r="AG305" s="1">
        <v>6.8000000000000005E-2</v>
      </c>
      <c r="AH305" s="1">
        <v>2.3E-2</v>
      </c>
      <c r="AI305" s="1">
        <v>0.10100000000000001</v>
      </c>
      <c r="AJ305" s="1">
        <v>0.441</v>
      </c>
      <c r="AK305" s="1">
        <v>0.61399999999999999</v>
      </c>
      <c r="AL305" s="1">
        <v>1.81</v>
      </c>
      <c r="AM305" s="1">
        <v>0.27700000000000002</v>
      </c>
      <c r="AN305" s="1">
        <v>9.8859999999999992</v>
      </c>
      <c r="AO305" s="1">
        <v>3.2719999999999998</v>
      </c>
      <c r="AP305" s="1">
        <v>4.0000000000000001E-3</v>
      </c>
      <c r="AQ305" s="1">
        <v>10.5</v>
      </c>
      <c r="AR305" s="1">
        <v>0.73899999999999999</v>
      </c>
      <c r="AS305" s="1">
        <v>3.375</v>
      </c>
      <c r="AT305" s="1">
        <v>0.106</v>
      </c>
      <c r="AU305" s="1">
        <v>0.61699999999999999</v>
      </c>
      <c r="AV305" s="1">
        <v>0.16600000000000001</v>
      </c>
      <c r="AW305" s="1">
        <v>3.3140000000000001</v>
      </c>
      <c r="AX305" s="1">
        <v>0.36699999999999999</v>
      </c>
      <c r="AY305" s="1">
        <v>0.22900000000000001</v>
      </c>
      <c r="AZ305" s="1">
        <v>1.724</v>
      </c>
      <c r="BA305" s="1">
        <v>8.5000000000000006E-2</v>
      </c>
      <c r="BB305" s="1">
        <v>0.105</v>
      </c>
      <c r="BC305" s="1">
        <v>2.6989999999999998</v>
      </c>
      <c r="BD305" s="1">
        <v>0.22700000000000001</v>
      </c>
      <c r="BE305" s="1">
        <v>1.0429999999999999</v>
      </c>
      <c r="BF305" s="1">
        <v>7.7489999999999997</v>
      </c>
      <c r="BG305" s="1">
        <v>5.6000000000000001E-2</v>
      </c>
      <c r="BH305" s="1">
        <v>1E-3</v>
      </c>
      <c r="BI305" s="1">
        <v>0</v>
      </c>
      <c r="BJ305" s="1">
        <v>1.6379999999999999</v>
      </c>
      <c r="BK305" s="1">
        <v>0.81399999999999995</v>
      </c>
      <c r="BL305" s="1">
        <v>5.2999999999999999E-2</v>
      </c>
      <c r="BM305" s="1">
        <v>5.8090000000000002</v>
      </c>
      <c r="BN305" s="1">
        <v>0.30299999999999999</v>
      </c>
      <c r="BO305" s="1">
        <v>0.249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0.22500000000000001</v>
      </c>
      <c r="BW305" s="1">
        <v>0.66300000000000003</v>
      </c>
      <c r="BX305" s="1">
        <v>5.7649999999999997</v>
      </c>
      <c r="BY305" s="1">
        <v>146.13399999999999</v>
      </c>
      <c r="BZ305" s="1">
        <v>5.5869999999999997</v>
      </c>
      <c r="CA305" s="1">
        <v>0.61599999999999999</v>
      </c>
      <c r="CB305" s="1">
        <v>0.80100000000000005</v>
      </c>
      <c r="CC305" s="1">
        <v>0.28100000000000003</v>
      </c>
      <c r="CD305" s="1">
        <v>0</v>
      </c>
      <c r="CE305" s="1">
        <v>0</v>
      </c>
      <c r="CF305" s="1">
        <v>0</v>
      </c>
      <c r="CG305" s="1">
        <v>10.997</v>
      </c>
      <c r="CH305" s="1">
        <v>5.9960000000000004</v>
      </c>
      <c r="CI305" s="1">
        <v>3.5169999999999999</v>
      </c>
      <c r="CJ305" s="1">
        <v>0.94899999999999995</v>
      </c>
      <c r="CK305" s="1">
        <v>15.54</v>
      </c>
      <c r="CL305" s="1">
        <v>0</v>
      </c>
      <c r="CM305" s="1">
        <v>0</v>
      </c>
      <c r="CN305" s="1">
        <v>0</v>
      </c>
      <c r="CO305" s="1">
        <v>9.4260000000000002</v>
      </c>
      <c r="CP305" s="1">
        <v>1.9810000000000001</v>
      </c>
      <c r="CQ305" s="1">
        <v>0</v>
      </c>
      <c r="CR305" s="1">
        <v>2.375</v>
      </c>
      <c r="CS305" s="1">
        <v>0</v>
      </c>
      <c r="CT305" s="1">
        <v>3.4390000000000001</v>
      </c>
      <c r="CU305" s="1">
        <v>13.452999999999999</v>
      </c>
      <c r="CV305" s="1">
        <v>9.9269999999999996</v>
      </c>
      <c r="CW305" s="1">
        <v>10.744999999999999</v>
      </c>
      <c r="CX305" s="1">
        <v>0</v>
      </c>
      <c r="CY305" s="1">
        <v>1.899</v>
      </c>
      <c r="CZ305" s="1">
        <v>0</v>
      </c>
      <c r="DA305" s="1">
        <v>1.266</v>
      </c>
      <c r="DB305" s="1">
        <v>0.50800000000000001</v>
      </c>
      <c r="DC305" s="1">
        <v>0.64100000000000001</v>
      </c>
      <c r="DD305" s="1">
        <v>6.0999999999999999E-2</v>
      </c>
      <c r="DE305" s="1">
        <v>1.1850000000000001</v>
      </c>
      <c r="DF305" s="1">
        <v>0.52100000000000002</v>
      </c>
      <c r="DG305" s="1">
        <v>0.29599999999999999</v>
      </c>
      <c r="DH305" s="1">
        <v>0.78700000000000003</v>
      </c>
      <c r="DI305" s="1">
        <v>1.0089999999999999</v>
      </c>
      <c r="DJ305" s="1">
        <v>1.1719999999999999</v>
      </c>
      <c r="DK305" s="1">
        <v>4.282</v>
      </c>
      <c r="DL305" s="1">
        <v>3.5859999999999999</v>
      </c>
      <c r="DM305" s="1">
        <v>8.3000000000000004E-2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1">
        <v>0</v>
      </c>
      <c r="GP305" s="1">
        <v>0</v>
      </c>
      <c r="GQ305" s="1">
        <v>0</v>
      </c>
      <c r="GR305" s="1">
        <v>0</v>
      </c>
      <c r="GS305" s="1">
        <v>0</v>
      </c>
      <c r="GT305" s="1">
        <v>0</v>
      </c>
      <c r="GU305" s="1">
        <v>0</v>
      </c>
      <c r="GV305" s="1">
        <v>0</v>
      </c>
      <c r="GW305" s="1">
        <v>0</v>
      </c>
      <c r="GX305" s="1">
        <v>0</v>
      </c>
      <c r="GY305" s="1">
        <v>0</v>
      </c>
      <c r="GZ305" s="1">
        <v>0</v>
      </c>
      <c r="HA305" s="1">
        <v>0</v>
      </c>
      <c r="HB305" s="1">
        <v>0</v>
      </c>
      <c r="HC305" s="1">
        <v>0</v>
      </c>
      <c r="HD305" s="1">
        <v>0</v>
      </c>
      <c r="HE305" s="1">
        <v>0</v>
      </c>
      <c r="HF305" s="1">
        <v>0</v>
      </c>
      <c r="HG305" s="1">
        <v>0</v>
      </c>
      <c r="HH305" s="1">
        <v>0</v>
      </c>
      <c r="HI305" s="1">
        <v>0</v>
      </c>
      <c r="HJ305" s="1">
        <v>0</v>
      </c>
      <c r="HK305" s="1">
        <v>0</v>
      </c>
      <c r="HL305" s="1">
        <v>0</v>
      </c>
      <c r="HM305" s="1">
        <v>0</v>
      </c>
      <c r="HN305" s="1">
        <v>0</v>
      </c>
      <c r="HO305" s="1">
        <v>0</v>
      </c>
      <c r="HP305" s="1">
        <v>0</v>
      </c>
      <c r="HQ305" s="1">
        <v>0</v>
      </c>
      <c r="HR305" s="1">
        <v>0</v>
      </c>
      <c r="HS305" s="1">
        <v>0</v>
      </c>
      <c r="HT305" s="1">
        <v>0</v>
      </c>
      <c r="HU305" s="1">
        <v>0</v>
      </c>
      <c r="HV305" s="1">
        <v>0</v>
      </c>
      <c r="HW305" s="1">
        <v>0</v>
      </c>
      <c r="HX305" s="1">
        <v>0</v>
      </c>
    </row>
    <row r="306" spans="2:232" x14ac:dyDescent="0.25">
      <c r="B306" t="s">
        <v>232</v>
      </c>
      <c r="C306" t="s">
        <v>111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1">
        <v>0</v>
      </c>
      <c r="GP306" s="1">
        <v>0</v>
      </c>
      <c r="GQ306" s="1">
        <v>0</v>
      </c>
      <c r="GR306" s="1">
        <v>0</v>
      </c>
      <c r="GS306" s="1">
        <v>0</v>
      </c>
      <c r="GT306" s="1">
        <v>0</v>
      </c>
      <c r="GU306" s="1">
        <v>0</v>
      </c>
      <c r="GV306" s="1">
        <v>0</v>
      </c>
      <c r="GW306" s="1">
        <v>0</v>
      </c>
      <c r="GX306" s="1">
        <v>0</v>
      </c>
      <c r="GY306" s="1">
        <v>0</v>
      </c>
      <c r="GZ306" s="1">
        <v>0</v>
      </c>
      <c r="HA306" s="1">
        <v>0</v>
      </c>
      <c r="HB306" s="1">
        <v>0</v>
      </c>
      <c r="HC306" s="1">
        <v>0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  <c r="HJ306" s="1">
        <v>0</v>
      </c>
      <c r="HK306" s="1">
        <v>0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</v>
      </c>
      <c r="HR306" s="1">
        <v>0</v>
      </c>
      <c r="HS306" s="1">
        <v>0</v>
      </c>
      <c r="HT306" s="1">
        <v>0</v>
      </c>
      <c r="HU306" s="1">
        <v>0</v>
      </c>
      <c r="HV306" s="1">
        <v>0</v>
      </c>
      <c r="HW306" s="1">
        <v>0</v>
      </c>
      <c r="HX306" s="1">
        <v>0</v>
      </c>
    </row>
    <row r="307" spans="2:232" x14ac:dyDescent="0.25">
      <c r="B307" t="s">
        <v>233</v>
      </c>
      <c r="C307" t="s">
        <v>112</v>
      </c>
      <c r="D307" s="1">
        <v>29.832999999999998</v>
      </c>
      <c r="E307" s="1">
        <v>0.51300000000000001</v>
      </c>
      <c r="F307" s="1">
        <v>4.274</v>
      </c>
      <c r="G307" s="1">
        <v>1.2999999999999999E-2</v>
      </c>
      <c r="H307" s="1">
        <v>0</v>
      </c>
      <c r="I307" s="1">
        <v>2.8000000000000001E-2</v>
      </c>
      <c r="J307" s="1">
        <v>0.32200000000000001</v>
      </c>
      <c r="K307" s="1">
        <v>365.90800000000002</v>
      </c>
      <c r="L307" s="1">
        <v>67.417000000000002</v>
      </c>
      <c r="M307" s="1">
        <v>124.53700000000001</v>
      </c>
      <c r="N307" s="1">
        <v>2.2770000000000001</v>
      </c>
      <c r="O307" s="1">
        <v>17.268000000000001</v>
      </c>
      <c r="P307" s="1">
        <v>35.253999999999998</v>
      </c>
      <c r="Q307" s="1">
        <v>4.194</v>
      </c>
      <c r="R307" s="1">
        <v>4.4999999999999998E-2</v>
      </c>
      <c r="S307" s="1">
        <v>0.28100000000000003</v>
      </c>
      <c r="T307" s="1">
        <v>7.5999999999999998E-2</v>
      </c>
      <c r="U307" s="1">
        <v>3.7999999999999999E-2</v>
      </c>
      <c r="V307" s="1">
        <v>0.51900000000000002</v>
      </c>
      <c r="W307" s="1">
        <v>0.29499999999999998</v>
      </c>
      <c r="X307" s="1">
        <v>3.879</v>
      </c>
      <c r="Y307" s="1">
        <v>0.75</v>
      </c>
      <c r="Z307" s="1">
        <v>4.0519999999999996</v>
      </c>
      <c r="AA307" s="1">
        <v>0.312</v>
      </c>
      <c r="AB307" s="1">
        <v>1.8160000000000001</v>
      </c>
      <c r="AC307" s="1">
        <v>0</v>
      </c>
      <c r="AD307" s="1">
        <v>0</v>
      </c>
      <c r="AE307" s="1">
        <v>0.27600000000000002</v>
      </c>
      <c r="AF307" s="1">
        <v>1E-3</v>
      </c>
      <c r="AG307" s="1">
        <v>0</v>
      </c>
      <c r="AH307" s="1">
        <v>0</v>
      </c>
      <c r="AI307" s="1">
        <v>0.20699999999999999</v>
      </c>
      <c r="AJ307" s="1">
        <v>2.1040000000000001</v>
      </c>
      <c r="AK307" s="1">
        <v>0.111</v>
      </c>
      <c r="AL307" s="1">
        <v>9.7200000000000006</v>
      </c>
      <c r="AM307" s="1">
        <v>4.0449999999999999</v>
      </c>
      <c r="AN307" s="1">
        <v>90.052999999999997</v>
      </c>
      <c r="AO307" s="1">
        <v>10.414</v>
      </c>
      <c r="AP307" s="1">
        <v>1.0999999999999999E-2</v>
      </c>
      <c r="AQ307" s="1">
        <v>15.964</v>
      </c>
      <c r="AR307" s="1">
        <v>1.329</v>
      </c>
      <c r="AS307" s="1">
        <v>6.0780000000000003</v>
      </c>
      <c r="AT307" s="1">
        <v>2.3E-2</v>
      </c>
      <c r="AU307" s="1">
        <v>0.183</v>
      </c>
      <c r="AV307" s="1">
        <v>5.8999999999999997E-2</v>
      </c>
      <c r="AW307" s="1">
        <v>1.177</v>
      </c>
      <c r="AX307" s="1">
        <v>9.0999999999999998E-2</v>
      </c>
      <c r="AY307" s="1">
        <v>1.4999999999999999E-2</v>
      </c>
      <c r="AZ307" s="1">
        <v>2.8119999999999998</v>
      </c>
      <c r="BA307" s="1">
        <v>0.186</v>
      </c>
      <c r="BB307" s="1">
        <v>7.8E-2</v>
      </c>
      <c r="BC307" s="1">
        <v>10.228</v>
      </c>
      <c r="BD307" s="1">
        <v>1.3220000000000001</v>
      </c>
      <c r="BE307" s="1">
        <v>4.1559999999999997</v>
      </c>
      <c r="BF307" s="1">
        <v>5.68</v>
      </c>
      <c r="BG307" s="1">
        <v>1.9390000000000001</v>
      </c>
      <c r="BH307" s="1">
        <v>1.2190000000000001</v>
      </c>
      <c r="BI307" s="1">
        <v>0</v>
      </c>
      <c r="BJ307" s="1">
        <v>1.518</v>
      </c>
      <c r="BK307" s="1">
        <v>1.0660000000000001</v>
      </c>
      <c r="BL307" s="1">
        <v>0.27900000000000003</v>
      </c>
      <c r="BM307" s="1">
        <v>4.1609999999999996</v>
      </c>
      <c r="BN307" s="1">
        <v>0.85499999999999998</v>
      </c>
      <c r="BO307" s="1">
        <v>0.56799999999999995</v>
      </c>
      <c r="BP307" s="1">
        <v>3.9409999999999998</v>
      </c>
      <c r="BQ307" s="1">
        <v>6.1150000000000002</v>
      </c>
      <c r="BR307" s="1">
        <v>1.048</v>
      </c>
      <c r="BS307" s="1">
        <v>8.6809999999999992</v>
      </c>
      <c r="BT307" s="1">
        <v>0.95399999999999996</v>
      </c>
      <c r="BU307" s="1">
        <v>11.965999999999999</v>
      </c>
      <c r="BV307" s="1">
        <v>2.5299999999999998</v>
      </c>
      <c r="BW307" s="1">
        <v>6.9580000000000002</v>
      </c>
      <c r="BX307" s="1">
        <v>774.77300000000002</v>
      </c>
      <c r="BY307" s="1">
        <v>131.46899999999999</v>
      </c>
      <c r="BZ307" s="1">
        <v>55.031999999999996</v>
      </c>
      <c r="CA307" s="1">
        <v>0.92300000000000004</v>
      </c>
      <c r="CB307" s="1">
        <v>1.8879999999999999</v>
      </c>
      <c r="CC307" s="1">
        <v>40.405000000000001</v>
      </c>
      <c r="CD307" s="1">
        <v>0</v>
      </c>
      <c r="CE307" s="1">
        <v>2.4710000000000001</v>
      </c>
      <c r="CF307" s="1">
        <v>21.821000000000002</v>
      </c>
      <c r="CG307" s="1">
        <v>5.726</v>
      </c>
      <c r="CH307" s="1">
        <v>30.597000000000001</v>
      </c>
      <c r="CI307" s="1">
        <v>8.1539999999999999</v>
      </c>
      <c r="CJ307" s="1">
        <v>3.8319999999999999</v>
      </c>
      <c r="CK307" s="1">
        <v>7.0919999999999996</v>
      </c>
      <c r="CL307" s="1">
        <v>1.623</v>
      </c>
      <c r="CM307" s="1">
        <v>15.457000000000001</v>
      </c>
      <c r="CN307" s="1">
        <v>0.47799999999999998</v>
      </c>
      <c r="CO307" s="1">
        <v>20.768000000000001</v>
      </c>
      <c r="CP307" s="1">
        <v>10.417</v>
      </c>
      <c r="CQ307" s="1">
        <v>33.536000000000001</v>
      </c>
      <c r="CR307" s="1">
        <v>7.4640000000000004</v>
      </c>
      <c r="CS307" s="1">
        <v>0</v>
      </c>
      <c r="CT307" s="1">
        <v>6.1139999999999999</v>
      </c>
      <c r="CU307" s="1">
        <v>57.146000000000001</v>
      </c>
      <c r="CV307" s="1">
        <v>23.739000000000001</v>
      </c>
      <c r="CW307" s="1">
        <v>35.424999999999997</v>
      </c>
      <c r="CX307" s="1">
        <v>1.3169999999999999</v>
      </c>
      <c r="CY307" s="1">
        <v>62.573</v>
      </c>
      <c r="CZ307" s="1">
        <v>6.9130000000000003</v>
      </c>
      <c r="DA307" s="1">
        <v>12.573</v>
      </c>
      <c r="DB307" s="1">
        <v>17.559000000000001</v>
      </c>
      <c r="DC307" s="1">
        <v>21.347000000000001</v>
      </c>
      <c r="DD307" s="1">
        <v>3.448</v>
      </c>
      <c r="DE307" s="1">
        <v>0.69099999999999995</v>
      </c>
      <c r="DF307" s="1">
        <v>24.149000000000001</v>
      </c>
      <c r="DG307" s="1">
        <v>3.6160000000000001</v>
      </c>
      <c r="DH307" s="1">
        <v>4.9169999999999998</v>
      </c>
      <c r="DI307" s="1">
        <v>6.3070000000000004</v>
      </c>
      <c r="DJ307" s="1">
        <v>1.657</v>
      </c>
      <c r="DK307" s="1">
        <v>1.4730000000000001</v>
      </c>
      <c r="DL307" s="1">
        <v>19.172999999999998</v>
      </c>
      <c r="DM307" s="1">
        <v>2.21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1">
        <v>0</v>
      </c>
      <c r="GP307" s="1">
        <v>0</v>
      </c>
      <c r="GQ307" s="1">
        <v>0</v>
      </c>
      <c r="GR307" s="1">
        <v>0</v>
      </c>
      <c r="GS307" s="1">
        <v>0</v>
      </c>
      <c r="GT307" s="1">
        <v>0</v>
      </c>
      <c r="GU307" s="1">
        <v>0</v>
      </c>
      <c r="GV307" s="1">
        <v>0</v>
      </c>
      <c r="GW307" s="1">
        <v>0</v>
      </c>
      <c r="GX307" s="1">
        <v>0</v>
      </c>
      <c r="GY307" s="1">
        <v>0</v>
      </c>
      <c r="GZ307" s="1">
        <v>0</v>
      </c>
      <c r="HA307" s="1">
        <v>0</v>
      </c>
      <c r="HB307" s="1">
        <v>0</v>
      </c>
      <c r="HC307" s="1">
        <v>0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</v>
      </c>
      <c r="HR307" s="1">
        <v>0</v>
      </c>
      <c r="HS307" s="1">
        <v>0</v>
      </c>
      <c r="HT307" s="1">
        <v>0</v>
      </c>
      <c r="HU307" s="1">
        <v>0</v>
      </c>
      <c r="HV307" s="1">
        <v>0</v>
      </c>
      <c r="HW307" s="1">
        <v>0</v>
      </c>
      <c r="HX307" s="1">
        <v>0</v>
      </c>
    </row>
    <row r="308" spans="2:232" x14ac:dyDescent="0.25">
      <c r="B308" t="s">
        <v>234</v>
      </c>
      <c r="C308" t="s">
        <v>113</v>
      </c>
      <c r="D308" s="1">
        <v>7.0460000000000003</v>
      </c>
      <c r="E308" s="1">
        <v>0.39</v>
      </c>
      <c r="F308" s="1">
        <v>4.1150000000000002</v>
      </c>
      <c r="G308" s="1">
        <v>0.183</v>
      </c>
      <c r="H308" s="1">
        <v>1.7999999999999999E-2</v>
      </c>
      <c r="I308" s="1">
        <v>0.53700000000000003</v>
      </c>
      <c r="J308" s="1">
        <v>0.61599999999999999</v>
      </c>
      <c r="K308" s="1">
        <v>13.741</v>
      </c>
      <c r="L308" s="1">
        <v>6.33</v>
      </c>
      <c r="M308" s="1">
        <v>3.9630000000000001</v>
      </c>
      <c r="N308" s="1">
        <v>9.8629999999999995</v>
      </c>
      <c r="O308" s="1">
        <v>0.76300000000000001</v>
      </c>
      <c r="P308" s="1">
        <v>3.9860000000000002</v>
      </c>
      <c r="Q308" s="1">
        <v>1.399</v>
      </c>
      <c r="R308" s="1">
        <v>9.7000000000000003E-2</v>
      </c>
      <c r="S308" s="1">
        <v>9.8000000000000004E-2</v>
      </c>
      <c r="T308" s="1">
        <v>0.23599999999999999</v>
      </c>
      <c r="U308" s="1">
        <v>0.124</v>
      </c>
      <c r="V308" s="1">
        <v>1.889</v>
      </c>
      <c r="W308" s="1">
        <v>2.0009999999999999</v>
      </c>
      <c r="X308" s="1">
        <v>3.7229999999999999</v>
      </c>
      <c r="Y308" s="1">
        <v>2.2400000000000002</v>
      </c>
      <c r="Z308" s="1">
        <v>21.123999999999999</v>
      </c>
      <c r="AA308" s="1">
        <v>9.1630000000000003</v>
      </c>
      <c r="AB308" s="1">
        <v>16.696999999999999</v>
      </c>
      <c r="AC308" s="1">
        <v>0</v>
      </c>
      <c r="AD308" s="1">
        <v>0.02</v>
      </c>
      <c r="AE308" s="1">
        <v>0.25600000000000001</v>
      </c>
      <c r="AF308" s="1">
        <v>3.0000000000000001E-3</v>
      </c>
      <c r="AG308" s="1">
        <v>9.6000000000000002E-2</v>
      </c>
      <c r="AH308" s="1">
        <v>1E-3</v>
      </c>
      <c r="AI308" s="1">
        <v>1.097</v>
      </c>
      <c r="AJ308" s="1">
        <v>1.1830000000000001</v>
      </c>
      <c r="AK308" s="1">
        <v>0.34899999999999998</v>
      </c>
      <c r="AL308" s="1">
        <v>4.6379999999999999</v>
      </c>
      <c r="AM308" s="1">
        <v>2.7090000000000001</v>
      </c>
      <c r="AN308" s="1">
        <v>5.7590000000000003</v>
      </c>
      <c r="AO308" s="1">
        <v>9.0139999999999993</v>
      </c>
      <c r="AP308" s="1">
        <v>0.1</v>
      </c>
      <c r="AQ308" s="1">
        <v>9.7880000000000003</v>
      </c>
      <c r="AR308" s="1">
        <v>1.335</v>
      </c>
      <c r="AS308" s="1">
        <v>2.718</v>
      </c>
      <c r="AT308" s="1">
        <v>1.7999999999999999E-2</v>
      </c>
      <c r="AU308" s="1">
        <v>0.89600000000000002</v>
      </c>
      <c r="AV308" s="1">
        <v>0.88200000000000001</v>
      </c>
      <c r="AW308" s="1">
        <v>6.0919999999999996</v>
      </c>
      <c r="AX308" s="1">
        <v>1.2490000000000001</v>
      </c>
      <c r="AY308" s="1">
        <v>0.22</v>
      </c>
      <c r="AZ308" s="1">
        <v>2.0049999999999999</v>
      </c>
      <c r="BA308" s="1">
        <v>0.65400000000000003</v>
      </c>
      <c r="BB308" s="1">
        <v>3.9E-2</v>
      </c>
      <c r="BC308" s="1">
        <v>11.821999999999999</v>
      </c>
      <c r="BD308" s="1">
        <v>1.905</v>
      </c>
      <c r="BE308" s="1">
        <v>3.0619999999999998</v>
      </c>
      <c r="BF308" s="1">
        <v>4.7389999999999999</v>
      </c>
      <c r="BG308" s="1">
        <v>1.349</v>
      </c>
      <c r="BH308" s="1">
        <v>1.716</v>
      </c>
      <c r="BI308" s="1">
        <v>0</v>
      </c>
      <c r="BJ308" s="1">
        <v>2.3959999999999999</v>
      </c>
      <c r="BK308" s="1">
        <v>0.71299999999999997</v>
      </c>
      <c r="BL308" s="1">
        <v>0.16800000000000001</v>
      </c>
      <c r="BM308" s="1">
        <v>3.472</v>
      </c>
      <c r="BN308" s="1">
        <v>0.82899999999999996</v>
      </c>
      <c r="BO308" s="1">
        <v>0.55100000000000005</v>
      </c>
      <c r="BP308" s="1">
        <v>3.7189999999999999</v>
      </c>
      <c r="BQ308" s="1">
        <v>4.9379999999999997</v>
      </c>
      <c r="BR308" s="1">
        <v>0.495</v>
      </c>
      <c r="BS308" s="1">
        <v>3.008</v>
      </c>
      <c r="BT308" s="1">
        <v>0.35599999999999998</v>
      </c>
      <c r="BU308" s="1">
        <v>3.7690000000000001</v>
      </c>
      <c r="BV308" s="1">
        <v>1.639</v>
      </c>
      <c r="BW308" s="1">
        <v>3.0640000000000001</v>
      </c>
      <c r="BX308" s="1">
        <v>66.802000000000007</v>
      </c>
      <c r="BY308" s="1">
        <v>28.602</v>
      </c>
      <c r="BZ308" s="1">
        <v>24.013999999999999</v>
      </c>
      <c r="CA308" s="1">
        <v>0.91100000000000003</v>
      </c>
      <c r="CB308" s="1">
        <v>3.1160000000000001</v>
      </c>
      <c r="CC308" s="1">
        <v>13.183999999999999</v>
      </c>
      <c r="CD308" s="1">
        <v>1.4419999999999999</v>
      </c>
      <c r="CE308" s="1">
        <v>0.75900000000000001</v>
      </c>
      <c r="CF308" s="1">
        <v>0.48599999999999999</v>
      </c>
      <c r="CG308" s="1">
        <v>7.0960000000000001</v>
      </c>
      <c r="CH308" s="1">
        <v>14.114000000000001</v>
      </c>
      <c r="CI308" s="1">
        <v>0.73399999999999999</v>
      </c>
      <c r="CJ308" s="1">
        <v>8.5259999999999998</v>
      </c>
      <c r="CK308" s="1">
        <v>2.173</v>
      </c>
      <c r="CL308" s="1">
        <v>7.5999999999999998E-2</v>
      </c>
      <c r="CM308" s="1">
        <v>24.795000000000002</v>
      </c>
      <c r="CN308" s="1">
        <v>0.26700000000000002</v>
      </c>
      <c r="CO308" s="1">
        <v>20.710999999999999</v>
      </c>
      <c r="CP308" s="1">
        <v>6.7320000000000002</v>
      </c>
      <c r="CQ308" s="1">
        <v>6.032</v>
      </c>
      <c r="CR308" s="1">
        <v>1.6180000000000001</v>
      </c>
      <c r="CS308" s="1">
        <v>0</v>
      </c>
      <c r="CT308" s="1">
        <v>0.17799999999999999</v>
      </c>
      <c r="CU308" s="1">
        <v>132.32599999999999</v>
      </c>
      <c r="CV308" s="1">
        <v>4.8259999999999996</v>
      </c>
      <c r="CW308" s="1">
        <v>75.686999999999998</v>
      </c>
      <c r="CX308" s="1">
        <v>5.5830000000000002</v>
      </c>
      <c r="CY308" s="1">
        <v>38.965000000000003</v>
      </c>
      <c r="CZ308" s="1">
        <v>2.2999999999999998</v>
      </c>
      <c r="DA308" s="1">
        <v>12.297000000000001</v>
      </c>
      <c r="DB308" s="1">
        <v>9.1739999999999995</v>
      </c>
      <c r="DC308" s="1">
        <v>11.093999999999999</v>
      </c>
      <c r="DD308" s="1">
        <v>2.5529999999999999</v>
      </c>
      <c r="DE308" s="1">
        <v>8.1669999999999998</v>
      </c>
      <c r="DF308" s="1">
        <v>2.964</v>
      </c>
      <c r="DG308" s="1">
        <v>3.3559999999999999</v>
      </c>
      <c r="DH308" s="1">
        <v>7.6470000000000002</v>
      </c>
      <c r="DI308" s="1">
        <v>7.5250000000000004</v>
      </c>
      <c r="DJ308" s="1">
        <v>1.163</v>
      </c>
      <c r="DK308" s="1">
        <v>1.0669999999999999</v>
      </c>
      <c r="DL308" s="1">
        <v>5.4649999999999999</v>
      </c>
      <c r="DM308" s="1">
        <v>1.679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1">
        <v>0</v>
      </c>
      <c r="GP308" s="1">
        <v>0</v>
      </c>
      <c r="GQ308" s="1">
        <v>0</v>
      </c>
      <c r="GR308" s="1">
        <v>0</v>
      </c>
      <c r="GS308" s="1">
        <v>0</v>
      </c>
      <c r="GT308" s="1">
        <v>0</v>
      </c>
      <c r="GU308" s="1">
        <v>0</v>
      </c>
      <c r="GV308" s="1">
        <v>0</v>
      </c>
      <c r="GW308" s="1">
        <v>0</v>
      </c>
      <c r="GX308" s="1">
        <v>0</v>
      </c>
      <c r="GY308" s="1">
        <v>0</v>
      </c>
      <c r="GZ308" s="1">
        <v>0</v>
      </c>
      <c r="HA308" s="1">
        <v>0</v>
      </c>
      <c r="HB308" s="1">
        <v>0</v>
      </c>
      <c r="HC308" s="1">
        <v>0</v>
      </c>
      <c r="HD308" s="1">
        <v>0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</v>
      </c>
      <c r="HP308" s="1">
        <v>0</v>
      </c>
      <c r="HQ308" s="1">
        <v>0</v>
      </c>
      <c r="HR308" s="1">
        <v>0</v>
      </c>
      <c r="HS308" s="1">
        <v>0</v>
      </c>
      <c r="HT308" s="1">
        <v>0</v>
      </c>
      <c r="HU308" s="1">
        <v>0</v>
      </c>
      <c r="HV308" s="1">
        <v>0</v>
      </c>
      <c r="HW308" s="1">
        <v>0</v>
      </c>
      <c r="HX308" s="1">
        <v>0</v>
      </c>
    </row>
    <row r="309" spans="2:232" x14ac:dyDescent="0.25">
      <c r="B309" t="s">
        <v>235</v>
      </c>
      <c r="C309" t="s">
        <v>114</v>
      </c>
      <c r="D309" s="1">
        <v>0.77200000000000002</v>
      </c>
      <c r="E309" s="1">
        <v>1.0999999999999999E-2</v>
      </c>
      <c r="F309" s="1">
        <v>0.23499999999999999</v>
      </c>
      <c r="G309" s="1">
        <v>0</v>
      </c>
      <c r="H309" s="1">
        <v>0</v>
      </c>
      <c r="I309" s="1">
        <v>0</v>
      </c>
      <c r="J309" s="1">
        <v>0</v>
      </c>
      <c r="K309" s="1">
        <v>3.7650000000000001</v>
      </c>
      <c r="L309" s="1">
        <v>0.68</v>
      </c>
      <c r="M309" s="1">
        <v>0.46</v>
      </c>
      <c r="N309" s="1">
        <v>1.157</v>
      </c>
      <c r="O309" s="1">
        <v>0</v>
      </c>
      <c r="P309" s="1">
        <v>0.71899999999999997</v>
      </c>
      <c r="Q309" s="1">
        <v>0</v>
      </c>
      <c r="R309" s="1">
        <v>0.01</v>
      </c>
      <c r="S309" s="1">
        <v>0</v>
      </c>
      <c r="T309" s="1">
        <v>4.0000000000000001E-3</v>
      </c>
      <c r="U309" s="1">
        <v>2E-3</v>
      </c>
      <c r="V309" s="1">
        <v>0.13300000000000001</v>
      </c>
      <c r="W309" s="1">
        <v>0.40899999999999997</v>
      </c>
      <c r="X309" s="1">
        <v>0.20200000000000001</v>
      </c>
      <c r="Y309" s="1">
        <v>0.16300000000000001</v>
      </c>
      <c r="Z309" s="1">
        <v>0.16</v>
      </c>
      <c r="AA309" s="1">
        <v>7.0000000000000001E-3</v>
      </c>
      <c r="AB309" s="1">
        <v>0.25</v>
      </c>
      <c r="AC309" s="1">
        <v>0</v>
      </c>
      <c r="AD309" s="1">
        <v>0</v>
      </c>
      <c r="AE309" s="1">
        <v>0.113</v>
      </c>
      <c r="AF309" s="1">
        <v>2E-3</v>
      </c>
      <c r="AG309" s="1">
        <v>0</v>
      </c>
      <c r="AH309" s="1">
        <v>0</v>
      </c>
      <c r="AI309" s="1">
        <v>4.1000000000000002E-2</v>
      </c>
      <c r="AJ309" s="1">
        <v>0.157</v>
      </c>
      <c r="AK309" s="1">
        <v>8.8999999999999996E-2</v>
      </c>
      <c r="AL309" s="1">
        <v>1.0609999999999999</v>
      </c>
      <c r="AM309" s="1">
        <v>0.39500000000000002</v>
      </c>
      <c r="AN309" s="1">
        <v>0.69299999999999995</v>
      </c>
      <c r="AO309" s="1">
        <v>0</v>
      </c>
      <c r="AP309" s="1">
        <v>0</v>
      </c>
      <c r="AQ309" s="1">
        <v>0.57399999999999995</v>
      </c>
      <c r="AR309" s="1">
        <v>0.16800000000000001</v>
      </c>
      <c r="AS309" s="1">
        <v>0.18</v>
      </c>
      <c r="AT309" s="1">
        <v>0.17799999999999999</v>
      </c>
      <c r="AU309" s="1">
        <v>0.03</v>
      </c>
      <c r="AV309" s="1">
        <v>1.7999999999999999E-2</v>
      </c>
      <c r="AW309" s="1">
        <v>0.14399999999999999</v>
      </c>
      <c r="AX309" s="1">
        <v>0.02</v>
      </c>
      <c r="AY309" s="1">
        <v>4.0000000000000001E-3</v>
      </c>
      <c r="AZ309" s="1">
        <v>0.46400000000000002</v>
      </c>
      <c r="BA309" s="1">
        <v>0.16500000000000001</v>
      </c>
      <c r="BB309" s="1">
        <v>8.0000000000000002E-3</v>
      </c>
      <c r="BC309" s="1">
        <v>0.499</v>
      </c>
      <c r="BD309" s="1">
        <v>8.8999999999999996E-2</v>
      </c>
      <c r="BE309" s="1">
        <v>0.185</v>
      </c>
      <c r="BF309" s="1">
        <v>0.74199999999999999</v>
      </c>
      <c r="BG309" s="1">
        <v>0.29199999999999998</v>
      </c>
      <c r="BH309" s="1">
        <v>8.9999999999999993E-3</v>
      </c>
      <c r="BI309" s="1">
        <v>0</v>
      </c>
      <c r="BJ309" s="1">
        <v>0.11600000000000001</v>
      </c>
      <c r="BK309" s="1">
        <v>0.123</v>
      </c>
      <c r="BL309" s="1">
        <v>2.7E-2</v>
      </c>
      <c r="BM309" s="1">
        <v>0.45900000000000002</v>
      </c>
      <c r="BN309" s="1">
        <v>0.151</v>
      </c>
      <c r="BO309" s="1">
        <v>0.04</v>
      </c>
      <c r="BP309" s="1">
        <v>0.91100000000000003</v>
      </c>
      <c r="BQ309" s="1">
        <v>1.411</v>
      </c>
      <c r="BR309" s="1">
        <v>0.216</v>
      </c>
      <c r="BS309" s="1">
        <v>0.20399999999999999</v>
      </c>
      <c r="BT309" s="1">
        <v>0</v>
      </c>
      <c r="BU309" s="1">
        <v>5.8940000000000001</v>
      </c>
      <c r="BV309" s="1">
        <v>1.4990000000000001</v>
      </c>
      <c r="BW309" s="1">
        <v>3.577</v>
      </c>
      <c r="BX309" s="1">
        <v>4.6980000000000004</v>
      </c>
      <c r="BY309" s="1">
        <v>15.805</v>
      </c>
      <c r="BZ309" s="1">
        <v>10.135</v>
      </c>
      <c r="CA309" s="1">
        <v>0.97699999999999998</v>
      </c>
      <c r="CB309" s="1">
        <v>1.649</v>
      </c>
      <c r="CC309" s="1">
        <v>8.9429999999999996</v>
      </c>
      <c r="CD309" s="1">
        <v>17.535</v>
      </c>
      <c r="CE309" s="1">
        <v>0.435</v>
      </c>
      <c r="CF309" s="1">
        <v>0.71899999999999997</v>
      </c>
      <c r="CG309" s="1">
        <v>1.653</v>
      </c>
      <c r="CH309" s="1">
        <v>5.4320000000000004</v>
      </c>
      <c r="CI309" s="1">
        <v>0.192</v>
      </c>
      <c r="CJ309" s="1">
        <v>1.75</v>
      </c>
      <c r="CK309" s="1">
        <v>3.0310000000000001</v>
      </c>
      <c r="CL309" s="1">
        <v>0</v>
      </c>
      <c r="CM309" s="1">
        <v>0</v>
      </c>
      <c r="CN309" s="1">
        <v>0</v>
      </c>
      <c r="CO309" s="1">
        <v>6.9020000000000001</v>
      </c>
      <c r="CP309" s="1">
        <v>4.51</v>
      </c>
      <c r="CQ309" s="1">
        <v>19.484000000000002</v>
      </c>
      <c r="CR309" s="1">
        <v>0.84299999999999997</v>
      </c>
      <c r="CS309" s="1">
        <v>0</v>
      </c>
      <c r="CT309" s="1">
        <v>1.1950000000000001</v>
      </c>
      <c r="CU309" s="1">
        <v>8.0060000000000002</v>
      </c>
      <c r="CV309" s="1">
        <v>7.2350000000000003</v>
      </c>
      <c r="CW309" s="1">
        <v>6.3760000000000003</v>
      </c>
      <c r="CX309" s="1">
        <v>0.19500000000000001</v>
      </c>
      <c r="CY309" s="1">
        <v>43.33</v>
      </c>
      <c r="CZ309" s="1">
        <v>1.073</v>
      </c>
      <c r="DA309" s="1">
        <v>4.3250000000000002</v>
      </c>
      <c r="DB309" s="1">
        <v>13.201000000000001</v>
      </c>
      <c r="DC309" s="1">
        <v>14.608000000000001</v>
      </c>
      <c r="DD309" s="1">
        <v>2.3220000000000001</v>
      </c>
      <c r="DE309" s="1">
        <v>14.704000000000001</v>
      </c>
      <c r="DF309" s="1">
        <v>1.7769999999999999</v>
      </c>
      <c r="DG309" s="1">
        <v>1.831</v>
      </c>
      <c r="DH309" s="1">
        <v>1.641</v>
      </c>
      <c r="DI309" s="1">
        <v>2.1019999999999999</v>
      </c>
      <c r="DJ309" s="1">
        <v>0.105</v>
      </c>
      <c r="DK309" s="1">
        <v>8.4000000000000005E-2</v>
      </c>
      <c r="DL309" s="1">
        <v>0.96199999999999997</v>
      </c>
      <c r="DM309" s="1">
        <v>6.8000000000000005E-2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1">
        <v>0</v>
      </c>
      <c r="GP309" s="1">
        <v>0</v>
      </c>
      <c r="GQ309" s="1">
        <v>0</v>
      </c>
      <c r="GR309" s="1">
        <v>0</v>
      </c>
      <c r="GS309" s="1">
        <v>0</v>
      </c>
      <c r="GT309" s="1">
        <v>0</v>
      </c>
      <c r="GU309" s="1">
        <v>0</v>
      </c>
      <c r="GV309" s="1">
        <v>0</v>
      </c>
      <c r="GW309" s="1">
        <v>0</v>
      </c>
      <c r="GX309" s="1">
        <v>0</v>
      </c>
      <c r="GY309" s="1">
        <v>0</v>
      </c>
      <c r="GZ309" s="1">
        <v>0</v>
      </c>
      <c r="HA309" s="1">
        <v>0</v>
      </c>
      <c r="HB309" s="1">
        <v>0</v>
      </c>
      <c r="HC309" s="1">
        <v>0</v>
      </c>
      <c r="HD309" s="1">
        <v>0</v>
      </c>
      <c r="HE309" s="1">
        <v>0</v>
      </c>
      <c r="HF309" s="1">
        <v>0</v>
      </c>
      <c r="HG309" s="1">
        <v>0</v>
      </c>
      <c r="HH309" s="1">
        <v>0</v>
      </c>
      <c r="HI309" s="1">
        <v>0</v>
      </c>
      <c r="HJ309" s="1">
        <v>0</v>
      </c>
      <c r="HK309" s="1">
        <v>0</v>
      </c>
      <c r="HL309" s="1">
        <v>0</v>
      </c>
      <c r="HM309" s="1">
        <v>0</v>
      </c>
      <c r="HN309" s="1">
        <v>0</v>
      </c>
      <c r="HO309" s="1">
        <v>0</v>
      </c>
      <c r="HP309" s="1">
        <v>0</v>
      </c>
      <c r="HQ309" s="1">
        <v>0</v>
      </c>
      <c r="HR309" s="1">
        <v>0</v>
      </c>
      <c r="HS309" s="1">
        <v>0</v>
      </c>
      <c r="HT309" s="1">
        <v>0</v>
      </c>
      <c r="HU309" s="1">
        <v>0</v>
      </c>
      <c r="HV309" s="1">
        <v>0</v>
      </c>
      <c r="HW309" s="1">
        <v>0</v>
      </c>
      <c r="HX309" s="1">
        <v>0</v>
      </c>
    </row>
    <row r="310" spans="2:232" x14ac:dyDescent="0.25">
      <c r="B310" t="s">
        <v>236</v>
      </c>
      <c r="C310" t="s">
        <v>115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0.82799999999999996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1">
        <v>0</v>
      </c>
      <c r="GP310" s="1">
        <v>0</v>
      </c>
      <c r="GQ310" s="1">
        <v>0</v>
      </c>
      <c r="GR310" s="1">
        <v>0</v>
      </c>
      <c r="GS310" s="1">
        <v>0</v>
      </c>
      <c r="GT310" s="1">
        <v>0</v>
      </c>
      <c r="GU310" s="1">
        <v>0</v>
      </c>
      <c r="GV310" s="1">
        <v>0</v>
      </c>
      <c r="GW310" s="1">
        <v>0</v>
      </c>
      <c r="GX310" s="1">
        <v>0</v>
      </c>
      <c r="GY310" s="1">
        <v>0</v>
      </c>
      <c r="GZ310" s="1">
        <v>0</v>
      </c>
      <c r="HA310" s="1">
        <v>0</v>
      </c>
      <c r="HB310" s="1">
        <v>0</v>
      </c>
      <c r="HC310" s="1">
        <v>0</v>
      </c>
      <c r="HD310" s="1">
        <v>0</v>
      </c>
      <c r="HE310" s="1">
        <v>0</v>
      </c>
      <c r="HF310" s="1">
        <v>0</v>
      </c>
      <c r="HG310" s="1">
        <v>0</v>
      </c>
      <c r="HH310" s="1">
        <v>0</v>
      </c>
      <c r="HI310" s="1">
        <v>0</v>
      </c>
      <c r="HJ310" s="1">
        <v>0</v>
      </c>
      <c r="HK310" s="1">
        <v>0</v>
      </c>
      <c r="HL310" s="1">
        <v>0</v>
      </c>
      <c r="HM310" s="1">
        <v>0</v>
      </c>
      <c r="HN310" s="1">
        <v>0</v>
      </c>
      <c r="HO310" s="1">
        <v>0</v>
      </c>
      <c r="HP310" s="1">
        <v>0</v>
      </c>
      <c r="HQ310" s="1">
        <v>0</v>
      </c>
      <c r="HR310" s="1">
        <v>0</v>
      </c>
      <c r="HS310" s="1">
        <v>0</v>
      </c>
      <c r="HT310" s="1">
        <v>0</v>
      </c>
      <c r="HU310" s="1">
        <v>0</v>
      </c>
      <c r="HV310" s="1">
        <v>0</v>
      </c>
      <c r="HW310" s="1">
        <v>0</v>
      </c>
      <c r="HX310" s="1">
        <v>0</v>
      </c>
    </row>
    <row r="311" spans="2:232" x14ac:dyDescent="0.25">
      <c r="B311" t="s">
        <v>237</v>
      </c>
      <c r="C311" t="s">
        <v>116</v>
      </c>
      <c r="D311" s="1">
        <v>-7.1909999999999998</v>
      </c>
      <c r="E311" s="1">
        <v>0</v>
      </c>
      <c r="F311" s="1">
        <v>0</v>
      </c>
      <c r="G311" s="1">
        <v>0.158</v>
      </c>
      <c r="H311" s="1">
        <v>0</v>
      </c>
      <c r="I311" s="1">
        <v>0.32500000000000001</v>
      </c>
      <c r="J311" s="1">
        <v>0.14599999999999999</v>
      </c>
      <c r="K311" s="1">
        <v>3.621</v>
      </c>
      <c r="L311" s="1">
        <v>-19.684000000000001</v>
      </c>
      <c r="M311" s="1">
        <v>-6.9560000000000004</v>
      </c>
      <c r="N311" s="1">
        <v>-9.8960000000000008</v>
      </c>
      <c r="O311" s="1">
        <v>-7.2569999999999997</v>
      </c>
      <c r="P311" s="1">
        <v>0</v>
      </c>
      <c r="Q311" s="1">
        <v>-0.14499999999999999</v>
      </c>
      <c r="R311" s="1">
        <v>5.0999999999999997E-2</v>
      </c>
      <c r="S311" s="1">
        <v>-0.54600000000000004</v>
      </c>
      <c r="T311" s="1">
        <v>-3.9E-2</v>
      </c>
      <c r="U311" s="1">
        <v>-0.188</v>
      </c>
      <c r="V311" s="1">
        <v>-0.57899999999999996</v>
      </c>
      <c r="W311" s="1">
        <v>-4.2999999999999997E-2</v>
      </c>
      <c r="X311" s="1">
        <v>-0.78100000000000003</v>
      </c>
      <c r="Y311" s="1">
        <v>-3.1360000000000001</v>
      </c>
      <c r="Z311" s="1">
        <v>0</v>
      </c>
      <c r="AA311" s="1">
        <v>0</v>
      </c>
      <c r="AB311" s="1">
        <v>0</v>
      </c>
      <c r="AC311" s="1">
        <v>0</v>
      </c>
      <c r="AD311" s="1">
        <v>4.0000000000000001E-3</v>
      </c>
      <c r="AE311" s="1">
        <v>0.155</v>
      </c>
      <c r="AF311" s="1">
        <v>1E-3</v>
      </c>
      <c r="AG311" s="1">
        <v>5.8999999999999997E-2</v>
      </c>
      <c r="AH311" s="1">
        <v>1.2E-2</v>
      </c>
      <c r="AI311" s="1">
        <v>0</v>
      </c>
      <c r="AJ311" s="1">
        <v>0</v>
      </c>
      <c r="AK311" s="1">
        <v>1.089</v>
      </c>
      <c r="AL311" s="1">
        <v>1.2010000000000001</v>
      </c>
      <c r="AM311" s="1">
        <v>0</v>
      </c>
      <c r="AN311" s="1">
        <v>-33.075000000000003</v>
      </c>
      <c r="AO311" s="1">
        <v>-0.58199999999999996</v>
      </c>
      <c r="AP311" s="1">
        <v>-1.9E-2</v>
      </c>
      <c r="AQ311" s="1">
        <v>-7.1529999999999996</v>
      </c>
      <c r="AR311" s="1">
        <v>-0.13800000000000001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1.2490000000000001</v>
      </c>
      <c r="BQ311" s="1">
        <v>1.9379999999999999</v>
      </c>
      <c r="BR311" s="1">
        <v>0</v>
      </c>
      <c r="BS311" s="1">
        <v>0</v>
      </c>
      <c r="BT311" s="1">
        <v>0</v>
      </c>
      <c r="BU311" s="1">
        <v>0.98199999999999998</v>
      </c>
      <c r="BV311" s="1">
        <v>0.128</v>
      </c>
      <c r="BW311" s="1">
        <v>0.314</v>
      </c>
      <c r="BX311" s="1">
        <v>1.345</v>
      </c>
      <c r="BY311" s="1">
        <v>-66.652000000000001</v>
      </c>
      <c r="BZ311" s="1">
        <v>1.9079999999999999</v>
      </c>
      <c r="CA311" s="1">
        <v>11.44</v>
      </c>
      <c r="CB311" s="1">
        <v>0.20699999999999999</v>
      </c>
      <c r="CC311" s="1">
        <v>-10.548999999999999</v>
      </c>
      <c r="CD311" s="1">
        <v>0.2</v>
      </c>
      <c r="CE311" s="1">
        <v>-166.625</v>
      </c>
      <c r="CF311" s="1">
        <v>3.3069999999999999</v>
      </c>
      <c r="CG311" s="1">
        <v>0.30399999999999999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6.9000000000000006E-2</v>
      </c>
      <c r="CP311" s="1">
        <v>8.2000000000000003E-2</v>
      </c>
      <c r="CQ311" s="1">
        <v>0</v>
      </c>
      <c r="CR311" s="1">
        <v>0.53600000000000003</v>
      </c>
      <c r="CS311" s="1">
        <v>0</v>
      </c>
      <c r="CT311" s="1">
        <v>1.028</v>
      </c>
      <c r="CU311" s="1">
        <v>16.484000000000002</v>
      </c>
      <c r="CV311" s="1">
        <v>0</v>
      </c>
      <c r="CW311" s="1">
        <v>4.8979999999999997</v>
      </c>
      <c r="CX311" s="1">
        <v>2.0209999999999999</v>
      </c>
      <c r="CY311" s="1">
        <v>51.076999999999998</v>
      </c>
      <c r="CZ311" s="1">
        <v>1.004</v>
      </c>
      <c r="DA311" s="1">
        <v>1.542</v>
      </c>
      <c r="DB311" s="1">
        <v>9.2080000000000002</v>
      </c>
      <c r="DC311" s="1">
        <v>9.5069999999999997</v>
      </c>
      <c r="DD311" s="1">
        <v>0.97599999999999998</v>
      </c>
      <c r="DE311" s="1">
        <v>1.5489999999999999</v>
      </c>
      <c r="DF311" s="1">
        <v>2.105</v>
      </c>
      <c r="DG311" s="1">
        <v>0</v>
      </c>
      <c r="DH311" s="1">
        <v>0</v>
      </c>
      <c r="DI311" s="1">
        <v>1.002</v>
      </c>
      <c r="DJ311" s="1">
        <v>0</v>
      </c>
      <c r="DK311" s="1">
        <v>0</v>
      </c>
      <c r="DL311" s="1">
        <v>2.4129999999999998</v>
      </c>
      <c r="DM311" s="1">
        <v>0.89900000000000002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1">
        <v>0</v>
      </c>
      <c r="GP311" s="1">
        <v>0</v>
      </c>
      <c r="GQ311" s="1">
        <v>0</v>
      </c>
      <c r="GR311" s="1">
        <v>0</v>
      </c>
      <c r="GS311" s="1">
        <v>0</v>
      </c>
      <c r="GT311" s="1">
        <v>0</v>
      </c>
      <c r="GU311" s="1">
        <v>0</v>
      </c>
      <c r="GV311" s="1">
        <v>0</v>
      </c>
      <c r="GW311" s="1">
        <v>0</v>
      </c>
      <c r="GX311" s="1">
        <v>0</v>
      </c>
      <c r="GY311" s="1">
        <v>0</v>
      </c>
      <c r="GZ311" s="1">
        <v>0</v>
      </c>
      <c r="HA311" s="1">
        <v>0</v>
      </c>
      <c r="HB311" s="1">
        <v>0</v>
      </c>
      <c r="HC311" s="1">
        <v>0</v>
      </c>
      <c r="HD311" s="1">
        <v>0</v>
      </c>
      <c r="HE311" s="1">
        <v>0</v>
      </c>
      <c r="HF311" s="1">
        <v>0</v>
      </c>
      <c r="HG311" s="1">
        <v>0</v>
      </c>
      <c r="HH311" s="1">
        <v>0</v>
      </c>
      <c r="HI311" s="1">
        <v>0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</v>
      </c>
      <c r="HR311" s="1">
        <v>0</v>
      </c>
      <c r="HS311" s="1">
        <v>0</v>
      </c>
      <c r="HT311" s="1">
        <v>0</v>
      </c>
      <c r="HU311" s="1">
        <v>0</v>
      </c>
      <c r="HV311" s="1">
        <v>0</v>
      </c>
      <c r="HW311" s="1">
        <v>0</v>
      </c>
      <c r="HX311" s="1">
        <v>0</v>
      </c>
    </row>
    <row r="312" spans="2:232" x14ac:dyDescent="0.25">
      <c r="B312" t="s">
        <v>238</v>
      </c>
      <c r="C312" t="s">
        <v>117</v>
      </c>
      <c r="D312" s="1">
        <v>23.048999999999999</v>
      </c>
      <c r="E312" s="1">
        <v>0.81899999999999995</v>
      </c>
      <c r="F312" s="1">
        <v>8.3759999999999994</v>
      </c>
      <c r="G312" s="1">
        <v>0.02</v>
      </c>
      <c r="H312" s="1">
        <v>-2E-3</v>
      </c>
      <c r="I312" s="1">
        <v>4.2999999999999997E-2</v>
      </c>
      <c r="J312" s="1">
        <v>0.44400000000000001</v>
      </c>
      <c r="K312" s="1">
        <v>12.195</v>
      </c>
      <c r="L312" s="1">
        <v>4.5350000000000001</v>
      </c>
      <c r="M312" s="1">
        <v>3.6379999999999999</v>
      </c>
      <c r="N312" s="1">
        <v>12.523</v>
      </c>
      <c r="O312" s="1">
        <v>0.66300000000000003</v>
      </c>
      <c r="P312" s="1">
        <v>4.7060000000000004</v>
      </c>
      <c r="Q312" s="1">
        <v>2.0819999999999999</v>
      </c>
      <c r="R312" s="1">
        <v>0.25800000000000001</v>
      </c>
      <c r="S312" s="1">
        <v>0.26200000000000001</v>
      </c>
      <c r="T312" s="1">
        <v>5.2510000000000003</v>
      </c>
      <c r="U312" s="1">
        <v>0.93200000000000005</v>
      </c>
      <c r="V312" s="1">
        <v>9.8049999999999997</v>
      </c>
      <c r="W312" s="1">
        <v>3.4790000000000001</v>
      </c>
      <c r="X312" s="1">
        <v>9.9190000000000005</v>
      </c>
      <c r="Y312" s="1">
        <v>4.8109999999999999</v>
      </c>
      <c r="Z312" s="1">
        <v>3.27</v>
      </c>
      <c r="AA312" s="1">
        <v>0.96499999999999997</v>
      </c>
      <c r="AB312" s="1">
        <v>4.4249999999999998</v>
      </c>
      <c r="AC312" s="1">
        <v>-1E-3</v>
      </c>
      <c r="AD312" s="1">
        <v>1.7000000000000001E-2</v>
      </c>
      <c r="AE312" s="1">
        <v>0.86</v>
      </c>
      <c r="AF312" s="1">
        <v>-2E-3</v>
      </c>
      <c r="AG312" s="1">
        <v>0.215</v>
      </c>
      <c r="AH312" s="1">
        <v>0</v>
      </c>
      <c r="AI312" s="1">
        <v>0.19400000000000001</v>
      </c>
      <c r="AJ312" s="1">
        <v>5.0419999999999998</v>
      </c>
      <c r="AK312" s="1">
        <v>1.083</v>
      </c>
      <c r="AL312" s="1">
        <v>16.143999999999998</v>
      </c>
      <c r="AM312" s="1">
        <v>7.8170000000000002</v>
      </c>
      <c r="AN312" s="1">
        <v>11.52</v>
      </c>
      <c r="AO312" s="1">
        <v>9.17</v>
      </c>
      <c r="AP312" s="1">
        <v>8.9999999999999993E-3</v>
      </c>
      <c r="AQ312" s="1">
        <v>24.222999999999999</v>
      </c>
      <c r="AR312" s="1">
        <v>4.3529999999999998</v>
      </c>
      <c r="AS312" s="1">
        <v>17.196000000000002</v>
      </c>
      <c r="AT312" s="1">
        <v>0.23799999999999999</v>
      </c>
      <c r="AU312" s="1">
        <v>1.0649999999999999</v>
      </c>
      <c r="AV312" s="1">
        <v>0.61199999999999999</v>
      </c>
      <c r="AW312" s="1">
        <v>14.257999999999999</v>
      </c>
      <c r="AX312" s="1">
        <v>0.67200000000000004</v>
      </c>
      <c r="AY312" s="1">
        <v>0.11600000000000001</v>
      </c>
      <c r="AZ312" s="1">
        <v>5.65</v>
      </c>
      <c r="BA312" s="1">
        <v>2.5430000000000001</v>
      </c>
      <c r="BB312" s="1">
        <v>0.126</v>
      </c>
      <c r="BC312" s="1">
        <v>27.452000000000002</v>
      </c>
      <c r="BD312" s="1">
        <v>2.7629999999999999</v>
      </c>
      <c r="BE312" s="1">
        <v>7.9279999999999999</v>
      </c>
      <c r="BF312" s="1">
        <v>15.496</v>
      </c>
      <c r="BG312" s="1">
        <v>4.3250000000000002</v>
      </c>
      <c r="BH312" s="1">
        <v>0.184</v>
      </c>
      <c r="BI312" s="1">
        <v>0</v>
      </c>
      <c r="BJ312" s="1">
        <v>4.7489999999999997</v>
      </c>
      <c r="BK312" s="1">
        <v>4.9489999999999998</v>
      </c>
      <c r="BL312" s="1">
        <v>1.3620000000000001</v>
      </c>
      <c r="BM312" s="1">
        <v>22.896999999999998</v>
      </c>
      <c r="BN312" s="1">
        <v>2.98</v>
      </c>
      <c r="BO312" s="1">
        <v>1.2190000000000001</v>
      </c>
      <c r="BP312" s="1">
        <v>20.573</v>
      </c>
      <c r="BQ312" s="1">
        <v>31.923999999999999</v>
      </c>
      <c r="BR312" s="1">
        <v>2.391</v>
      </c>
      <c r="BS312" s="1">
        <v>31.181000000000001</v>
      </c>
      <c r="BT312" s="1">
        <v>0.72599999999999998</v>
      </c>
      <c r="BU312" s="1">
        <v>19.064</v>
      </c>
      <c r="BV312" s="1">
        <v>17.702000000000002</v>
      </c>
      <c r="BW312" s="1">
        <v>37.051000000000002</v>
      </c>
      <c r="BX312" s="1">
        <v>33.805999999999997</v>
      </c>
      <c r="BY312" s="1">
        <v>200.226</v>
      </c>
      <c r="BZ312" s="1">
        <v>100.574</v>
      </c>
      <c r="CA312" s="1">
        <v>3.16</v>
      </c>
      <c r="CB312" s="1">
        <v>1.0999999999999999E-2</v>
      </c>
      <c r="CC312" s="1">
        <v>8.5909999999999993</v>
      </c>
      <c r="CD312" s="1">
        <v>-2.552</v>
      </c>
      <c r="CE312" s="1">
        <v>11.920999999999999</v>
      </c>
      <c r="CF312" s="1">
        <v>3.7330000000000001</v>
      </c>
      <c r="CG312" s="1">
        <v>-1.4119999999999999</v>
      </c>
      <c r="CH312" s="1">
        <v>-31.367000000000001</v>
      </c>
      <c r="CI312" s="1">
        <v>0.21099999999999999</v>
      </c>
      <c r="CJ312" s="1">
        <v>17.722999999999999</v>
      </c>
      <c r="CK312" s="1">
        <v>22.023</v>
      </c>
      <c r="CL312" s="1">
        <v>7.7140000000000004</v>
      </c>
      <c r="CM312" s="1">
        <v>42.48</v>
      </c>
      <c r="CN312" s="1">
        <v>0.36399999999999999</v>
      </c>
      <c r="CO312" s="1">
        <v>46.29</v>
      </c>
      <c r="CP312" s="1">
        <v>35.085999999999999</v>
      </c>
      <c r="CQ312" s="1">
        <v>104.997</v>
      </c>
      <c r="CR312" s="1">
        <v>8.3510000000000009</v>
      </c>
      <c r="CS312" s="1">
        <v>0</v>
      </c>
      <c r="CT312" s="1">
        <v>5.5549999999999997</v>
      </c>
      <c r="CU312" s="1">
        <v>664.87099999999998</v>
      </c>
      <c r="CV312" s="1">
        <v>250</v>
      </c>
      <c r="CW312" s="1">
        <v>298.64499999999998</v>
      </c>
      <c r="CX312" s="1">
        <v>37.308999999999997</v>
      </c>
      <c r="CY312" s="1">
        <v>308.46499999999997</v>
      </c>
      <c r="CZ312" s="1">
        <v>20.245999999999999</v>
      </c>
      <c r="DA312" s="1">
        <v>52.093000000000004</v>
      </c>
      <c r="DB312" s="1">
        <v>73.218000000000004</v>
      </c>
      <c r="DC312" s="1">
        <v>72.965000000000003</v>
      </c>
      <c r="DD312" s="1">
        <v>18.006</v>
      </c>
      <c r="DE312" s="1">
        <v>30.056000000000001</v>
      </c>
      <c r="DF312" s="1">
        <v>14.401</v>
      </c>
      <c r="DG312" s="1">
        <v>13.42</v>
      </c>
      <c r="DH312" s="1">
        <v>39.948</v>
      </c>
      <c r="DI312" s="1">
        <v>41.081000000000003</v>
      </c>
      <c r="DJ312" s="1">
        <v>4.3339999999999996</v>
      </c>
      <c r="DK312" s="1">
        <v>14.693</v>
      </c>
      <c r="DL312" s="1">
        <v>42.51</v>
      </c>
      <c r="DM312" s="1">
        <v>3.472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0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1">
        <v>0</v>
      </c>
      <c r="GP312" s="1">
        <v>0</v>
      </c>
      <c r="GQ312" s="1">
        <v>0</v>
      </c>
      <c r="GR312" s="1">
        <v>0</v>
      </c>
      <c r="GS312" s="1">
        <v>0</v>
      </c>
      <c r="GT312" s="1">
        <v>0</v>
      </c>
      <c r="GU312" s="1">
        <v>0</v>
      </c>
      <c r="GV312" s="1">
        <v>0</v>
      </c>
      <c r="GW312" s="1">
        <v>0</v>
      </c>
      <c r="GX312" s="1">
        <v>0</v>
      </c>
      <c r="GY312" s="1">
        <v>0</v>
      </c>
      <c r="GZ312" s="1">
        <v>0</v>
      </c>
      <c r="HA312" s="1">
        <v>0</v>
      </c>
      <c r="HB312" s="1">
        <v>0</v>
      </c>
      <c r="HC312" s="1">
        <v>0</v>
      </c>
      <c r="HD312" s="1">
        <v>0</v>
      </c>
      <c r="HE312" s="1">
        <v>0</v>
      </c>
      <c r="HF312" s="1">
        <v>0</v>
      </c>
      <c r="HG312" s="1">
        <v>0</v>
      </c>
      <c r="HH312" s="1">
        <v>0</v>
      </c>
      <c r="HI312" s="1">
        <v>0</v>
      </c>
      <c r="HJ312" s="1">
        <v>0</v>
      </c>
      <c r="HK312" s="1">
        <v>0</v>
      </c>
      <c r="HL312" s="1">
        <v>0</v>
      </c>
      <c r="HM312" s="1">
        <v>0</v>
      </c>
      <c r="HN312" s="1">
        <v>0</v>
      </c>
      <c r="HO312" s="1">
        <v>0</v>
      </c>
      <c r="HP312" s="1">
        <v>0</v>
      </c>
      <c r="HQ312" s="1">
        <v>0</v>
      </c>
      <c r="HR312" s="1">
        <v>0</v>
      </c>
      <c r="HS312" s="1">
        <v>0</v>
      </c>
      <c r="HT312" s="1">
        <v>0</v>
      </c>
      <c r="HU312" s="1">
        <v>0</v>
      </c>
      <c r="HV312" s="1">
        <v>0</v>
      </c>
      <c r="HW312" s="1">
        <v>0</v>
      </c>
      <c r="HX312" s="1">
        <v>0</v>
      </c>
    </row>
    <row r="313" spans="2:232" x14ac:dyDescent="0.25">
      <c r="B313" t="s">
        <v>239</v>
      </c>
      <c r="C313" t="s">
        <v>118</v>
      </c>
      <c r="D313" s="1">
        <v>0.44600000000000001</v>
      </c>
      <c r="E313" s="1">
        <v>5.5E-2</v>
      </c>
      <c r="F313" s="1">
        <v>0.22900000000000001</v>
      </c>
      <c r="G313" s="1">
        <v>3.0000000000000001E-3</v>
      </c>
      <c r="H313" s="1">
        <v>0</v>
      </c>
      <c r="I313" s="1">
        <v>6.0000000000000001E-3</v>
      </c>
      <c r="J313" s="1">
        <v>4.8000000000000001E-2</v>
      </c>
      <c r="K313" s="1">
        <v>1.139</v>
      </c>
      <c r="L313" s="1">
        <v>0.99199999999999999</v>
      </c>
      <c r="M313" s="1">
        <v>0.47399999999999998</v>
      </c>
      <c r="N313" s="1">
        <v>1.8069999999999999</v>
      </c>
      <c r="O313" s="1">
        <v>9.1999999999999998E-2</v>
      </c>
      <c r="P313" s="1">
        <v>0.191</v>
      </c>
      <c r="Q313" s="1">
        <v>3.9E-2</v>
      </c>
      <c r="R313" s="1">
        <v>5.0000000000000001E-3</v>
      </c>
      <c r="S313" s="1">
        <v>6.9000000000000006E-2</v>
      </c>
      <c r="T313" s="1">
        <v>3.9E-2</v>
      </c>
      <c r="U313" s="1">
        <v>4.0000000000000001E-3</v>
      </c>
      <c r="V313" s="1">
        <v>8.1000000000000003E-2</v>
      </c>
      <c r="W313" s="1">
        <v>7.4999999999999997E-2</v>
      </c>
      <c r="X313" s="1">
        <v>9.4E-2</v>
      </c>
      <c r="Y313" s="1">
        <v>4.7E-2</v>
      </c>
      <c r="Z313" s="1">
        <v>0.125</v>
      </c>
      <c r="AA313" s="1">
        <v>1.7000000000000001E-2</v>
      </c>
      <c r="AB313" s="1">
        <v>7.0000000000000007E-2</v>
      </c>
      <c r="AC313" s="1">
        <v>0</v>
      </c>
      <c r="AD313" s="1">
        <v>1E-3</v>
      </c>
      <c r="AE313" s="1">
        <v>3.2000000000000001E-2</v>
      </c>
      <c r="AF313" s="1">
        <v>0</v>
      </c>
      <c r="AG313" s="1">
        <v>1.2E-2</v>
      </c>
      <c r="AH313" s="1">
        <v>1E-3</v>
      </c>
      <c r="AI313" s="1">
        <v>7.0000000000000001E-3</v>
      </c>
      <c r="AJ313" s="1">
        <v>2.8000000000000001E-2</v>
      </c>
      <c r="AK313" s="1">
        <v>3.6999999999999998E-2</v>
      </c>
      <c r="AL313" s="1">
        <v>0.17100000000000001</v>
      </c>
      <c r="AM313" s="1">
        <v>0.14000000000000001</v>
      </c>
      <c r="AN313" s="1">
        <v>6.0999999999999999E-2</v>
      </c>
      <c r="AO313" s="1">
        <v>0.106</v>
      </c>
      <c r="AP313" s="1">
        <v>0</v>
      </c>
      <c r="AQ313" s="1">
        <v>0.32800000000000001</v>
      </c>
      <c r="AR313" s="1">
        <v>3.7999999999999999E-2</v>
      </c>
      <c r="AS313" s="1">
        <v>6.0999999999999999E-2</v>
      </c>
      <c r="AT313" s="1">
        <v>4.0000000000000001E-3</v>
      </c>
      <c r="AU313" s="1">
        <v>2.8000000000000001E-2</v>
      </c>
      <c r="AV313" s="1">
        <v>0.03</v>
      </c>
      <c r="AW313" s="1">
        <v>0.32300000000000001</v>
      </c>
      <c r="AX313" s="1">
        <v>0.107</v>
      </c>
      <c r="AY313" s="1">
        <v>3.5999999999999997E-2</v>
      </c>
      <c r="AZ313" s="1">
        <v>7.0000000000000007E-2</v>
      </c>
      <c r="BA313" s="1">
        <v>0.03</v>
      </c>
      <c r="BB313" s="1">
        <v>4.0000000000000001E-3</v>
      </c>
      <c r="BC313" s="1">
        <v>0.20599999999999999</v>
      </c>
      <c r="BD313" s="1">
        <v>4.4999999999999998E-2</v>
      </c>
      <c r="BE313" s="1">
        <v>0.09</v>
      </c>
      <c r="BF313" s="1">
        <v>5.7000000000000002E-2</v>
      </c>
      <c r="BG313" s="1">
        <v>6.6000000000000003E-2</v>
      </c>
      <c r="BH313" s="1">
        <v>6.3E-2</v>
      </c>
      <c r="BI313" s="1">
        <v>0</v>
      </c>
      <c r="BJ313" s="1">
        <v>4.2000000000000003E-2</v>
      </c>
      <c r="BK313" s="1">
        <v>0.13200000000000001</v>
      </c>
      <c r="BL313" s="1">
        <v>2.1000000000000001E-2</v>
      </c>
      <c r="BM313" s="1">
        <v>0.28599999999999998</v>
      </c>
      <c r="BN313" s="1">
        <v>6.7000000000000004E-2</v>
      </c>
      <c r="BO313" s="1">
        <v>0.06</v>
      </c>
      <c r="BP313" s="1">
        <v>0.32900000000000001</v>
      </c>
      <c r="BQ313" s="1">
        <v>0.51</v>
      </c>
      <c r="BR313" s="1">
        <v>3.9E-2</v>
      </c>
      <c r="BS313" s="1">
        <v>0.50600000000000001</v>
      </c>
      <c r="BT313" s="1">
        <v>3.5999999999999997E-2</v>
      </c>
      <c r="BU313" s="1">
        <v>2.3889999999999998</v>
      </c>
      <c r="BV313" s="1">
        <v>0.77700000000000002</v>
      </c>
      <c r="BW313" s="1">
        <v>1.6</v>
      </c>
      <c r="BX313" s="1">
        <v>2.6960000000000002</v>
      </c>
      <c r="BY313" s="1">
        <v>8.2799999999999994</v>
      </c>
      <c r="BZ313" s="1">
        <v>8.2789999999999999</v>
      </c>
      <c r="CA313" s="1">
        <v>0.53600000000000003</v>
      </c>
      <c r="CB313" s="1">
        <v>3.5000000000000003E-2</v>
      </c>
      <c r="CC313" s="1">
        <v>8.5559999999999992</v>
      </c>
      <c r="CD313" s="1">
        <v>1.7000000000000001E-2</v>
      </c>
      <c r="CE313" s="1">
        <v>0.13900000000000001</v>
      </c>
      <c r="CF313" s="1">
        <v>0.28399999999999997</v>
      </c>
      <c r="CG313" s="1">
        <v>9.9320000000000004</v>
      </c>
      <c r="CH313" s="1">
        <v>3.141</v>
      </c>
      <c r="CI313" s="1">
        <v>0.76300000000000001</v>
      </c>
      <c r="CJ313" s="1">
        <v>0.61499999999999999</v>
      </c>
      <c r="CK313" s="1">
        <v>0.19</v>
      </c>
      <c r="CL313" s="1">
        <v>7.5999999999999998E-2</v>
      </c>
      <c r="CM313" s="1">
        <v>1.5489999999999999</v>
      </c>
      <c r="CN313" s="1">
        <v>1.7999999999999999E-2</v>
      </c>
      <c r="CO313" s="1">
        <v>2.125</v>
      </c>
      <c r="CP313" s="1">
        <v>3.6619999999999999</v>
      </c>
      <c r="CQ313" s="1">
        <v>15.358000000000001</v>
      </c>
      <c r="CR313" s="1">
        <v>1.956</v>
      </c>
      <c r="CS313" s="1">
        <v>0</v>
      </c>
      <c r="CT313" s="1">
        <v>1.32</v>
      </c>
      <c r="CU313" s="1">
        <v>17.391999999999999</v>
      </c>
      <c r="CV313" s="1">
        <v>3.5999999999999997E-2</v>
      </c>
      <c r="CW313" s="1">
        <v>8.2330000000000005</v>
      </c>
      <c r="CX313" s="1">
        <v>1.2270000000000001</v>
      </c>
      <c r="CY313" s="1">
        <v>7.4059999999999997</v>
      </c>
      <c r="CZ313" s="1">
        <v>0.113</v>
      </c>
      <c r="DA313" s="1">
        <v>1.9530000000000001</v>
      </c>
      <c r="DB313" s="1">
        <v>3.6349999999999998</v>
      </c>
      <c r="DC313" s="1">
        <v>2.6389999999999998</v>
      </c>
      <c r="DD313" s="1">
        <v>0.70099999999999996</v>
      </c>
      <c r="DE313" s="1">
        <v>6.71</v>
      </c>
      <c r="DF313" s="1">
        <v>2.3380000000000001</v>
      </c>
      <c r="DG313" s="1">
        <v>0.54200000000000004</v>
      </c>
      <c r="DH313" s="1">
        <v>1.3180000000000001</v>
      </c>
      <c r="DI313" s="1">
        <v>1.69</v>
      </c>
      <c r="DJ313" s="1">
        <v>0.67800000000000005</v>
      </c>
      <c r="DK313" s="1">
        <v>0.30399999999999999</v>
      </c>
      <c r="DL313" s="1">
        <v>2.9910000000000001</v>
      </c>
      <c r="DM313" s="1">
        <v>0.26700000000000002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1">
        <v>0</v>
      </c>
      <c r="GP313" s="1">
        <v>0</v>
      </c>
      <c r="GQ313" s="1">
        <v>0</v>
      </c>
      <c r="GR313" s="1">
        <v>0</v>
      </c>
      <c r="GS313" s="1">
        <v>0</v>
      </c>
      <c r="GT313" s="1">
        <v>0</v>
      </c>
      <c r="GU313" s="1">
        <v>0</v>
      </c>
      <c r="GV313" s="1">
        <v>0</v>
      </c>
      <c r="GW313" s="1">
        <v>0</v>
      </c>
      <c r="GX313" s="1">
        <v>0</v>
      </c>
      <c r="GY313" s="1">
        <v>0</v>
      </c>
      <c r="GZ313" s="1">
        <v>0</v>
      </c>
      <c r="HA313" s="1">
        <v>0</v>
      </c>
      <c r="HB313" s="1">
        <v>0</v>
      </c>
      <c r="HC313" s="1">
        <v>0</v>
      </c>
      <c r="HD313" s="1">
        <v>0</v>
      </c>
      <c r="HE313" s="1">
        <v>0</v>
      </c>
      <c r="HF313" s="1">
        <v>0</v>
      </c>
      <c r="HG313" s="1">
        <v>0</v>
      </c>
      <c r="HH313" s="1">
        <v>0</v>
      </c>
      <c r="HI313" s="1">
        <v>0</v>
      </c>
      <c r="HJ313" s="1">
        <v>0</v>
      </c>
      <c r="HK313" s="1">
        <v>0</v>
      </c>
      <c r="HL313" s="1">
        <v>0</v>
      </c>
      <c r="HM313" s="1">
        <v>0</v>
      </c>
      <c r="HN313" s="1">
        <v>0</v>
      </c>
      <c r="HO313" s="1">
        <v>0</v>
      </c>
      <c r="HP313" s="1">
        <v>0</v>
      </c>
      <c r="HQ313" s="1">
        <v>0</v>
      </c>
      <c r="HR313" s="1">
        <v>0</v>
      </c>
      <c r="HS313" s="1">
        <v>0</v>
      </c>
      <c r="HT313" s="1">
        <v>0</v>
      </c>
      <c r="HU313" s="1">
        <v>0</v>
      </c>
      <c r="HV313" s="1">
        <v>0</v>
      </c>
      <c r="HW313" s="1">
        <v>0</v>
      </c>
      <c r="HX313" s="1">
        <v>0</v>
      </c>
    </row>
    <row r="314" spans="2:232" x14ac:dyDescent="0.25">
      <c r="B314" t="s">
        <v>240</v>
      </c>
      <c r="C314" t="s">
        <v>119</v>
      </c>
      <c r="D314" s="1">
        <v>2.2829999999999999</v>
      </c>
      <c r="E314" s="1">
        <v>7.8E-2</v>
      </c>
      <c r="F314" s="1">
        <v>1.3049999999999999</v>
      </c>
      <c r="G314" s="1">
        <v>0.14499999999999999</v>
      </c>
      <c r="H314" s="1">
        <v>0</v>
      </c>
      <c r="I314" s="1">
        <v>0.32200000000000001</v>
      </c>
      <c r="J314" s="1">
        <v>1.569</v>
      </c>
      <c r="K314" s="1">
        <v>8.1509999999999998</v>
      </c>
      <c r="L314" s="1">
        <v>0.97599999999999998</v>
      </c>
      <c r="M314" s="1">
        <v>1.5509999999999999</v>
      </c>
      <c r="N314" s="1">
        <v>5.4790000000000001</v>
      </c>
      <c r="O314" s="1">
        <v>0.29299999999999998</v>
      </c>
      <c r="P314" s="1">
        <v>1.1639999999999999</v>
      </c>
      <c r="Q314" s="1">
        <v>1.7999999999999999E-2</v>
      </c>
      <c r="R314" s="1">
        <v>2E-3</v>
      </c>
      <c r="S314" s="1">
        <v>5.0000000000000001E-3</v>
      </c>
      <c r="T314" s="1">
        <v>2E-3</v>
      </c>
      <c r="U314" s="1">
        <v>2E-3</v>
      </c>
      <c r="V314" s="1">
        <v>3.3000000000000002E-2</v>
      </c>
      <c r="W314" s="1">
        <v>4.9000000000000002E-2</v>
      </c>
      <c r="X314" s="1">
        <v>4.2000000000000003E-2</v>
      </c>
      <c r="Y314" s="1">
        <v>3.7999999999999999E-2</v>
      </c>
      <c r="Z314" s="1">
        <v>9.6000000000000002E-2</v>
      </c>
      <c r="AA314" s="1">
        <v>2.5000000000000001E-2</v>
      </c>
      <c r="AB314" s="1">
        <v>0.113</v>
      </c>
      <c r="AC314" s="1">
        <v>0</v>
      </c>
      <c r="AD314" s="1">
        <v>0</v>
      </c>
      <c r="AE314" s="1">
        <v>4.0000000000000001E-3</v>
      </c>
      <c r="AF314" s="1">
        <v>0</v>
      </c>
      <c r="AG314" s="1">
        <v>1E-3</v>
      </c>
      <c r="AH314" s="1">
        <v>1E-3</v>
      </c>
      <c r="AI314" s="1">
        <v>2E-3</v>
      </c>
      <c r="AJ314" s="1">
        <v>4.0000000000000001E-3</v>
      </c>
      <c r="AK314" s="1">
        <v>1.2999999999999999E-2</v>
      </c>
      <c r="AL314" s="1">
        <v>0.19700000000000001</v>
      </c>
      <c r="AM314" s="1">
        <v>4.4999999999999998E-2</v>
      </c>
      <c r="AN314" s="1">
        <v>8.3000000000000004E-2</v>
      </c>
      <c r="AO314" s="1">
        <v>0.183</v>
      </c>
      <c r="AP314" s="1">
        <v>0</v>
      </c>
      <c r="AQ314" s="1">
        <v>8.8999999999999996E-2</v>
      </c>
      <c r="AR314" s="1">
        <v>6.3E-2</v>
      </c>
      <c r="AS314" s="1">
        <v>9.9000000000000005E-2</v>
      </c>
      <c r="AT314" s="1">
        <v>1E-3</v>
      </c>
      <c r="AU314" s="1">
        <v>8.0000000000000002E-3</v>
      </c>
      <c r="AV314" s="1">
        <v>2E-3</v>
      </c>
      <c r="AW314" s="1">
        <v>6.3E-2</v>
      </c>
      <c r="AX314" s="1">
        <v>5.0000000000000001E-3</v>
      </c>
      <c r="AY314" s="1">
        <v>1E-3</v>
      </c>
      <c r="AZ314" s="1">
        <v>5.1999999999999998E-2</v>
      </c>
      <c r="BA314" s="1">
        <v>1.2999999999999999E-2</v>
      </c>
      <c r="BB314" s="1">
        <v>3.0000000000000001E-3</v>
      </c>
      <c r="BC314" s="1">
        <v>0.29099999999999998</v>
      </c>
      <c r="BD314" s="1">
        <v>8.1000000000000003E-2</v>
      </c>
      <c r="BE314" s="1">
        <v>8.5000000000000006E-2</v>
      </c>
      <c r="BF314" s="1">
        <v>0.185</v>
      </c>
      <c r="BG314" s="1">
        <v>5.8999999999999997E-2</v>
      </c>
      <c r="BH314" s="1">
        <v>3.1E-2</v>
      </c>
      <c r="BI314" s="1">
        <v>0</v>
      </c>
      <c r="BJ314" s="1">
        <v>8.0000000000000002E-3</v>
      </c>
      <c r="BK314" s="1">
        <v>1.0999999999999999E-2</v>
      </c>
      <c r="BL314" s="1">
        <v>2E-3</v>
      </c>
      <c r="BM314" s="1">
        <v>3.7999999999999999E-2</v>
      </c>
      <c r="BN314" s="1">
        <v>1.0999999999999999E-2</v>
      </c>
      <c r="BO314" s="1">
        <v>4.0000000000000001E-3</v>
      </c>
      <c r="BP314" s="1">
        <v>8.2000000000000003E-2</v>
      </c>
      <c r="BQ314" s="1">
        <v>0.127</v>
      </c>
      <c r="BR314" s="1">
        <v>0</v>
      </c>
      <c r="BS314" s="1">
        <v>0.159</v>
      </c>
      <c r="BT314" s="1">
        <v>0.25800000000000001</v>
      </c>
      <c r="BU314" s="1">
        <v>18.821999999999999</v>
      </c>
      <c r="BV314" s="1">
        <v>0.497</v>
      </c>
      <c r="BW314" s="1">
        <v>1.8839999999999999</v>
      </c>
      <c r="BX314" s="1">
        <v>8.8109999999999999</v>
      </c>
      <c r="BY314" s="1">
        <v>9.1340000000000003</v>
      </c>
      <c r="BZ314" s="1">
        <v>2.4409999999999998</v>
      </c>
      <c r="CA314" s="1">
        <v>1.141</v>
      </c>
      <c r="CB314" s="1">
        <v>7.0000000000000001E-3</v>
      </c>
      <c r="CC314" s="1">
        <v>16.524000000000001</v>
      </c>
      <c r="CD314" s="1">
        <v>13.738</v>
      </c>
      <c r="CE314" s="1">
        <v>1.7310000000000001</v>
      </c>
      <c r="CF314" s="1">
        <v>289.05200000000002</v>
      </c>
      <c r="CG314" s="1">
        <v>4.6470000000000002</v>
      </c>
      <c r="CH314" s="1">
        <v>43.896000000000001</v>
      </c>
      <c r="CI314" s="1">
        <v>7.0000000000000001E-3</v>
      </c>
      <c r="CJ314" s="1">
        <v>0.20799999999999999</v>
      </c>
      <c r="CK314" s="1">
        <v>0</v>
      </c>
      <c r="CL314" s="1">
        <v>0</v>
      </c>
      <c r="CM314" s="1">
        <v>6.4509999999999996</v>
      </c>
      <c r="CN314" s="1">
        <v>4.0000000000000001E-3</v>
      </c>
      <c r="CO314" s="1">
        <v>0.16800000000000001</v>
      </c>
      <c r="CP314" s="1">
        <v>0.155</v>
      </c>
      <c r="CQ314" s="1">
        <v>0</v>
      </c>
      <c r="CR314" s="1">
        <v>0.215</v>
      </c>
      <c r="CS314" s="1">
        <v>0</v>
      </c>
      <c r="CT314" s="1">
        <v>2.7549999999999999</v>
      </c>
      <c r="CU314" s="1">
        <v>15.407</v>
      </c>
      <c r="CV314" s="1">
        <v>6.0000000000000001E-3</v>
      </c>
      <c r="CW314" s="1">
        <v>17.678000000000001</v>
      </c>
      <c r="CX314" s="1">
        <v>1.4239999999999999</v>
      </c>
      <c r="CY314" s="1">
        <v>7.7850000000000001</v>
      </c>
      <c r="CZ314" s="1">
        <v>5.8819999999999997</v>
      </c>
      <c r="DA314" s="1">
        <v>2.5529999999999999</v>
      </c>
      <c r="DB314" s="1">
        <v>0.96099999999999997</v>
      </c>
      <c r="DC314" s="1">
        <v>1.131</v>
      </c>
      <c r="DD314" s="1">
        <v>10.210000000000001</v>
      </c>
      <c r="DE314" s="1">
        <v>2.5710000000000002</v>
      </c>
      <c r="DF314" s="1">
        <v>1.1559999999999999</v>
      </c>
      <c r="DG314" s="1">
        <v>0.29899999999999999</v>
      </c>
      <c r="DH314" s="1">
        <v>0.52400000000000002</v>
      </c>
      <c r="DI314" s="1">
        <v>0.66900000000000004</v>
      </c>
      <c r="DJ314" s="1">
        <v>7.1999999999999995E-2</v>
      </c>
      <c r="DK314" s="1">
        <v>0.106</v>
      </c>
      <c r="DL314" s="1">
        <v>0.315</v>
      </c>
      <c r="DM314" s="1">
        <v>0.01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1">
        <v>0</v>
      </c>
      <c r="GP314" s="1">
        <v>0</v>
      </c>
      <c r="GQ314" s="1">
        <v>0</v>
      </c>
      <c r="GR314" s="1">
        <v>0</v>
      </c>
      <c r="GS314" s="1">
        <v>0</v>
      </c>
      <c r="GT314" s="1">
        <v>0</v>
      </c>
      <c r="GU314" s="1">
        <v>0</v>
      </c>
      <c r="GV314" s="1">
        <v>0</v>
      </c>
      <c r="GW314" s="1">
        <v>0</v>
      </c>
      <c r="GX314" s="1">
        <v>0</v>
      </c>
      <c r="GY314" s="1">
        <v>0</v>
      </c>
      <c r="GZ314" s="1">
        <v>0</v>
      </c>
      <c r="HA314" s="1">
        <v>0</v>
      </c>
      <c r="HB314" s="1">
        <v>0</v>
      </c>
      <c r="HC314" s="1">
        <v>0</v>
      </c>
      <c r="HD314" s="1">
        <v>0</v>
      </c>
      <c r="HE314" s="1">
        <v>0</v>
      </c>
      <c r="HF314" s="1">
        <v>0</v>
      </c>
      <c r="HG314" s="1">
        <v>0</v>
      </c>
      <c r="HH314" s="1">
        <v>0</v>
      </c>
      <c r="HI314" s="1">
        <v>0</v>
      </c>
      <c r="HJ314" s="1">
        <v>0</v>
      </c>
      <c r="HK314" s="1">
        <v>0</v>
      </c>
      <c r="HL314" s="1">
        <v>0</v>
      </c>
      <c r="HM314" s="1">
        <v>0</v>
      </c>
      <c r="HN314" s="1">
        <v>0</v>
      </c>
      <c r="HO314" s="1">
        <v>0</v>
      </c>
      <c r="HP314" s="1">
        <v>0</v>
      </c>
      <c r="HQ314" s="1">
        <v>0</v>
      </c>
      <c r="HR314" s="1">
        <v>0</v>
      </c>
      <c r="HS314" s="1">
        <v>0</v>
      </c>
      <c r="HT314" s="1">
        <v>0</v>
      </c>
      <c r="HU314" s="1">
        <v>0</v>
      </c>
      <c r="HV314" s="1">
        <v>0</v>
      </c>
      <c r="HW314" s="1">
        <v>0</v>
      </c>
      <c r="HX314" s="1">
        <v>0</v>
      </c>
    </row>
    <row r="315" spans="2:232" x14ac:dyDescent="0.25">
      <c r="B315" t="s">
        <v>241</v>
      </c>
      <c r="C315" t="s">
        <v>120</v>
      </c>
      <c r="D315" s="1">
        <v>1.3680000000000001</v>
      </c>
      <c r="E315" s="1">
        <v>3.4000000000000002E-2</v>
      </c>
      <c r="F315" s="1">
        <v>0.52300000000000002</v>
      </c>
      <c r="G315" s="1">
        <v>0</v>
      </c>
      <c r="H315" s="1">
        <v>0</v>
      </c>
      <c r="I315" s="1">
        <v>0</v>
      </c>
      <c r="J315" s="1">
        <v>0</v>
      </c>
      <c r="K315" s="1">
        <v>2.4159999999999999</v>
      </c>
      <c r="L315" s="1">
        <v>0.39</v>
      </c>
      <c r="M315" s="1">
        <v>0.24199999999999999</v>
      </c>
      <c r="N315" s="1">
        <v>0.84099999999999997</v>
      </c>
      <c r="O315" s="1">
        <v>9.6000000000000002E-2</v>
      </c>
      <c r="P315" s="1">
        <v>3.9009999999999998</v>
      </c>
      <c r="Q315" s="1">
        <v>0.71899999999999997</v>
      </c>
      <c r="R315" s="1">
        <v>0.14000000000000001</v>
      </c>
      <c r="S315" s="1">
        <v>0.34200000000000003</v>
      </c>
      <c r="T315" s="1">
        <v>0.32600000000000001</v>
      </c>
      <c r="U315" s="1">
        <v>4.0000000000000001E-3</v>
      </c>
      <c r="V315" s="1">
        <v>0.437</v>
      </c>
      <c r="W315" s="1">
        <v>0.36099999999999999</v>
      </c>
      <c r="X315" s="1">
        <v>1.079</v>
      </c>
      <c r="Y315" s="1">
        <v>1.375</v>
      </c>
      <c r="Z315" s="1">
        <v>0.93200000000000005</v>
      </c>
      <c r="AA315" s="1">
        <v>4.0000000000000001E-3</v>
      </c>
      <c r="AB315" s="1">
        <v>0.498</v>
      </c>
      <c r="AC315" s="1">
        <v>1E-3</v>
      </c>
      <c r="AD315" s="1">
        <v>4.5999999999999999E-2</v>
      </c>
      <c r="AE315" s="1">
        <v>0.11799999999999999</v>
      </c>
      <c r="AF315" s="1">
        <v>0.01</v>
      </c>
      <c r="AG315" s="1">
        <v>0.35199999999999998</v>
      </c>
      <c r="AH315" s="1">
        <v>3.0000000000000001E-3</v>
      </c>
      <c r="AI315" s="1">
        <v>2.9000000000000001E-2</v>
      </c>
      <c r="AJ315" s="1">
        <v>0.92500000000000004</v>
      </c>
      <c r="AK315" s="1">
        <v>1.58</v>
      </c>
      <c r="AL315" s="1">
        <v>3.931</v>
      </c>
      <c r="AM315" s="1">
        <v>0.91500000000000004</v>
      </c>
      <c r="AN315" s="1">
        <v>0.56899999999999995</v>
      </c>
      <c r="AO315" s="1">
        <v>5.1849999999999996</v>
      </c>
      <c r="AP315" s="1">
        <v>7.0000000000000001E-3</v>
      </c>
      <c r="AQ315" s="1">
        <v>4.9649999999999999</v>
      </c>
      <c r="AR315" s="1">
        <v>0.14899999999999999</v>
      </c>
      <c r="AS315" s="1">
        <v>3.9380000000000002</v>
      </c>
      <c r="AT315" s="1">
        <v>0.86499999999999999</v>
      </c>
      <c r="AU315" s="1">
        <v>0.46</v>
      </c>
      <c r="AV315" s="1">
        <v>0.14499999999999999</v>
      </c>
      <c r="AW315" s="1">
        <v>2.242</v>
      </c>
      <c r="AX315" s="1">
        <v>0.157</v>
      </c>
      <c r="AY315" s="1">
        <v>0.02</v>
      </c>
      <c r="AZ315" s="1">
        <v>1.1519999999999999</v>
      </c>
      <c r="BA315" s="1">
        <v>0.30499999999999999</v>
      </c>
      <c r="BB315" s="1">
        <v>3.9E-2</v>
      </c>
      <c r="BC315" s="1">
        <v>7.0919999999999996</v>
      </c>
      <c r="BD315" s="1">
        <v>0.623</v>
      </c>
      <c r="BE315" s="1">
        <v>0.95199999999999996</v>
      </c>
      <c r="BF315" s="1">
        <v>1.0720000000000001</v>
      </c>
      <c r="BG315" s="1">
        <v>0.20100000000000001</v>
      </c>
      <c r="BH315" s="1">
        <v>0.41699999999999998</v>
      </c>
      <c r="BI315" s="1">
        <v>0.02</v>
      </c>
      <c r="BJ315" s="1">
        <v>1.24</v>
      </c>
      <c r="BK315" s="1">
        <v>0.47499999999999998</v>
      </c>
      <c r="BL315" s="1">
        <v>0.20899999999999999</v>
      </c>
      <c r="BM315" s="1">
        <v>1.0669999999999999</v>
      </c>
      <c r="BN315" s="1">
        <v>0.222</v>
      </c>
      <c r="BO315" s="1">
        <v>5.8999999999999997E-2</v>
      </c>
      <c r="BP315" s="1">
        <v>0.56000000000000005</v>
      </c>
      <c r="BQ315" s="1">
        <v>0.86699999999999999</v>
      </c>
      <c r="BR315" s="1">
        <v>0.14699999999999999</v>
      </c>
      <c r="BS315" s="1">
        <v>2.177</v>
      </c>
      <c r="BT315" s="1">
        <v>0.82899999999999996</v>
      </c>
      <c r="BU315" s="1">
        <v>2.298</v>
      </c>
      <c r="BV315" s="1">
        <v>2.4009999999999998</v>
      </c>
      <c r="BW315" s="1">
        <v>4.899</v>
      </c>
      <c r="BX315" s="1">
        <v>20.96</v>
      </c>
      <c r="BY315" s="1">
        <v>40.969000000000001</v>
      </c>
      <c r="BZ315" s="1">
        <v>18.331</v>
      </c>
      <c r="CA315" s="1">
        <v>2.1230000000000002</v>
      </c>
      <c r="CB315" s="1">
        <v>3.1560000000000001</v>
      </c>
      <c r="CC315" s="1">
        <v>21.741</v>
      </c>
      <c r="CD315" s="1">
        <v>1.61</v>
      </c>
      <c r="CE315" s="1">
        <v>0.17</v>
      </c>
      <c r="CF315" s="1">
        <v>2.4849999999999999</v>
      </c>
      <c r="CG315" s="1">
        <v>6.3150000000000004</v>
      </c>
      <c r="CH315" s="1">
        <v>3.56</v>
      </c>
      <c r="CI315" s="1">
        <v>384.53199999999998</v>
      </c>
      <c r="CJ315" s="1">
        <v>6.9930000000000003</v>
      </c>
      <c r="CK315" s="1">
        <v>0</v>
      </c>
      <c r="CL315" s="1">
        <v>191.62899999999999</v>
      </c>
      <c r="CM315" s="1">
        <v>82.628</v>
      </c>
      <c r="CN315" s="1">
        <v>6.9660000000000002</v>
      </c>
      <c r="CO315" s="1">
        <v>26.285</v>
      </c>
      <c r="CP315" s="1">
        <v>15.047000000000001</v>
      </c>
      <c r="CQ315" s="1">
        <v>0.26800000000000002</v>
      </c>
      <c r="CR315" s="1">
        <v>37.133000000000003</v>
      </c>
      <c r="CS315" s="1">
        <v>0</v>
      </c>
      <c r="CT315" s="1">
        <v>2.2930000000000001</v>
      </c>
      <c r="CU315" s="1">
        <v>27.626000000000001</v>
      </c>
      <c r="CV315" s="1">
        <v>1294.6300000000001</v>
      </c>
      <c r="CW315" s="1">
        <v>28.922000000000001</v>
      </c>
      <c r="CX315" s="1">
        <v>4.944</v>
      </c>
      <c r="CY315" s="1">
        <v>42.667000000000002</v>
      </c>
      <c r="CZ315" s="1">
        <v>0.62</v>
      </c>
      <c r="DA315" s="1">
        <v>10.257</v>
      </c>
      <c r="DB315" s="1">
        <v>115.167</v>
      </c>
      <c r="DC315" s="1">
        <v>108.428</v>
      </c>
      <c r="DD315" s="1">
        <v>45.481000000000002</v>
      </c>
      <c r="DE315" s="1">
        <v>30.736999999999998</v>
      </c>
      <c r="DF315" s="1">
        <v>19.806999999999999</v>
      </c>
      <c r="DG315" s="1">
        <v>14.545999999999999</v>
      </c>
      <c r="DH315" s="1">
        <v>59.537999999999997</v>
      </c>
      <c r="DI315" s="1">
        <v>55.360999999999997</v>
      </c>
      <c r="DJ315" s="1">
        <v>0.69199999999999995</v>
      </c>
      <c r="DK315" s="1">
        <v>0.17299999999999999</v>
      </c>
      <c r="DL315" s="1">
        <v>9.9740000000000002</v>
      </c>
      <c r="DM315" s="1">
        <v>1.857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1">
        <v>0</v>
      </c>
      <c r="EW315" s="1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1">
        <v>0</v>
      </c>
      <c r="GP315" s="1">
        <v>0</v>
      </c>
      <c r="GQ315" s="1">
        <v>0</v>
      </c>
      <c r="GR315" s="1">
        <v>0</v>
      </c>
      <c r="GS315" s="1">
        <v>0</v>
      </c>
      <c r="GT315" s="1">
        <v>0</v>
      </c>
      <c r="GU315" s="1">
        <v>0</v>
      </c>
      <c r="GV315" s="1">
        <v>0</v>
      </c>
      <c r="GW315" s="1">
        <v>0</v>
      </c>
      <c r="GX315" s="1">
        <v>0</v>
      </c>
      <c r="GY315" s="1">
        <v>0</v>
      </c>
      <c r="GZ315" s="1">
        <v>0</v>
      </c>
      <c r="HA315" s="1">
        <v>0</v>
      </c>
      <c r="HB315" s="1">
        <v>0</v>
      </c>
      <c r="HC315" s="1">
        <v>0</v>
      </c>
      <c r="HD315" s="1">
        <v>0</v>
      </c>
      <c r="HE315" s="1">
        <v>0</v>
      </c>
      <c r="HF315" s="1">
        <v>0</v>
      </c>
      <c r="HG315" s="1">
        <v>0</v>
      </c>
      <c r="HH315" s="1">
        <v>0</v>
      </c>
      <c r="HI315" s="1">
        <v>0</v>
      </c>
      <c r="HJ315" s="1">
        <v>0</v>
      </c>
      <c r="HK315" s="1">
        <v>0</v>
      </c>
      <c r="HL315" s="1">
        <v>0</v>
      </c>
      <c r="HM315" s="1">
        <v>0</v>
      </c>
      <c r="HN315" s="1">
        <v>0</v>
      </c>
      <c r="HO315" s="1">
        <v>0</v>
      </c>
      <c r="HP315" s="1">
        <v>0</v>
      </c>
      <c r="HQ315" s="1">
        <v>0</v>
      </c>
      <c r="HR315" s="1">
        <v>0</v>
      </c>
      <c r="HS315" s="1">
        <v>0</v>
      </c>
      <c r="HT315" s="1">
        <v>0</v>
      </c>
      <c r="HU315" s="1">
        <v>0</v>
      </c>
      <c r="HV315" s="1">
        <v>0</v>
      </c>
      <c r="HW315" s="1">
        <v>0</v>
      </c>
      <c r="HX315" s="1">
        <v>0</v>
      </c>
    </row>
    <row r="316" spans="2:232" x14ac:dyDescent="0.25">
      <c r="B316" t="s">
        <v>242</v>
      </c>
      <c r="C316" t="s">
        <v>121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0.152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263.41000000000003</v>
      </c>
      <c r="CK316" s="1">
        <v>265.25400000000002</v>
      </c>
      <c r="CL316" s="1">
        <v>5.0330000000000004</v>
      </c>
      <c r="CM316" s="1">
        <v>70.938999999999993</v>
      </c>
      <c r="CN316" s="1">
        <v>3.73</v>
      </c>
      <c r="CO316" s="1">
        <v>0</v>
      </c>
      <c r="CP316" s="1">
        <v>0</v>
      </c>
      <c r="CQ316" s="1">
        <v>0</v>
      </c>
      <c r="CR316" s="1">
        <v>9.7370000000000001</v>
      </c>
      <c r="CS316" s="1">
        <v>0</v>
      </c>
      <c r="CT316" s="1">
        <v>0</v>
      </c>
      <c r="CU316" s="1">
        <v>8.2639999999999993</v>
      </c>
      <c r="CV316" s="1">
        <v>0</v>
      </c>
      <c r="CW316" s="1">
        <v>7.5970000000000004</v>
      </c>
      <c r="CX316" s="1">
        <v>0</v>
      </c>
      <c r="CY316" s="1">
        <v>0</v>
      </c>
      <c r="CZ316" s="1">
        <v>0</v>
      </c>
      <c r="DA316" s="1">
        <v>0.85599999999999998</v>
      </c>
      <c r="DB316" s="1">
        <v>1.3260000000000001</v>
      </c>
      <c r="DC316" s="1">
        <v>1.2749999999999999</v>
      </c>
      <c r="DD316" s="1">
        <v>0.187</v>
      </c>
      <c r="DE316" s="1">
        <v>0</v>
      </c>
      <c r="DF316" s="1">
        <v>0</v>
      </c>
      <c r="DG316" s="1">
        <v>19.234999999999999</v>
      </c>
      <c r="DH316" s="1">
        <v>0</v>
      </c>
      <c r="DI316" s="1">
        <v>11.958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1">
        <v>0</v>
      </c>
      <c r="GP316" s="1">
        <v>0</v>
      </c>
      <c r="GQ316" s="1">
        <v>0</v>
      </c>
      <c r="GR316" s="1">
        <v>0</v>
      </c>
      <c r="GS316" s="1">
        <v>0</v>
      </c>
      <c r="GT316" s="1">
        <v>0</v>
      </c>
      <c r="GU316" s="1">
        <v>0</v>
      </c>
      <c r="GV316" s="1">
        <v>0</v>
      </c>
      <c r="GW316" s="1">
        <v>0</v>
      </c>
      <c r="GX316" s="1">
        <v>0</v>
      </c>
      <c r="GY316" s="1">
        <v>0</v>
      </c>
      <c r="GZ316" s="1">
        <v>0</v>
      </c>
      <c r="HA316" s="1">
        <v>0</v>
      </c>
      <c r="HB316" s="1">
        <v>0</v>
      </c>
      <c r="HC316" s="1">
        <v>0</v>
      </c>
      <c r="HD316" s="1">
        <v>0</v>
      </c>
      <c r="HE316" s="1">
        <v>0</v>
      </c>
      <c r="HF316" s="1">
        <v>0</v>
      </c>
      <c r="HG316" s="1">
        <v>0</v>
      </c>
      <c r="HH316" s="1">
        <v>0</v>
      </c>
      <c r="HI316" s="1">
        <v>0</v>
      </c>
      <c r="HJ316" s="1">
        <v>0</v>
      </c>
      <c r="HK316" s="1">
        <v>0</v>
      </c>
      <c r="HL316" s="1">
        <v>0</v>
      </c>
      <c r="HM316" s="1">
        <v>0</v>
      </c>
      <c r="HN316" s="1">
        <v>0</v>
      </c>
      <c r="HO316" s="1">
        <v>0</v>
      </c>
      <c r="HP316" s="1">
        <v>0</v>
      </c>
      <c r="HQ316" s="1">
        <v>0</v>
      </c>
      <c r="HR316" s="1">
        <v>0</v>
      </c>
      <c r="HS316" s="1">
        <v>0</v>
      </c>
      <c r="HT316" s="1">
        <v>0</v>
      </c>
      <c r="HU316" s="1">
        <v>0</v>
      </c>
      <c r="HV316" s="1">
        <v>0</v>
      </c>
      <c r="HW316" s="1">
        <v>0</v>
      </c>
      <c r="HX316" s="1">
        <v>0</v>
      </c>
    </row>
    <row r="317" spans="2:232" x14ac:dyDescent="0.25">
      <c r="B317" t="s">
        <v>243</v>
      </c>
      <c r="C317" t="s">
        <v>122</v>
      </c>
      <c r="D317" s="1">
        <v>5.7000000000000002E-2</v>
      </c>
      <c r="E317" s="1">
        <v>4.2999999999999997E-2</v>
      </c>
      <c r="F317" s="1">
        <v>3.2000000000000001E-2</v>
      </c>
      <c r="G317" s="1">
        <v>0.42199999999999999</v>
      </c>
      <c r="H317" s="1">
        <v>1.2E-2</v>
      </c>
      <c r="I317" s="1">
        <v>0.372</v>
      </c>
      <c r="J317" s="1">
        <v>0.55900000000000005</v>
      </c>
      <c r="K317" s="1">
        <v>0.45</v>
      </c>
      <c r="L317" s="1">
        <v>0.23200000000000001</v>
      </c>
      <c r="M317" s="1">
        <v>1.1839999999999999</v>
      </c>
      <c r="N317" s="1">
        <v>2.8940000000000001</v>
      </c>
      <c r="O317" s="1">
        <v>0.13600000000000001</v>
      </c>
      <c r="P317" s="1">
        <v>0.49</v>
      </c>
      <c r="Q317" s="1">
        <v>2.2389999999999999</v>
      </c>
      <c r="R317" s="1">
        <v>0.27200000000000002</v>
      </c>
      <c r="S317" s="1">
        <v>0.44600000000000001</v>
      </c>
      <c r="T317" s="1">
        <v>0.498</v>
      </c>
      <c r="U317" s="1">
        <v>0.19500000000000001</v>
      </c>
      <c r="V317" s="1">
        <v>0.77</v>
      </c>
      <c r="W317" s="1">
        <v>0.73399999999999999</v>
      </c>
      <c r="X317" s="1">
        <v>0.82099999999999995</v>
      </c>
      <c r="Y317" s="1">
        <v>0.48199999999999998</v>
      </c>
      <c r="Z317" s="1">
        <v>0.73899999999999999</v>
      </c>
      <c r="AA317" s="1">
        <v>0.31900000000000001</v>
      </c>
      <c r="AB317" s="1">
        <v>1.05</v>
      </c>
      <c r="AC317" s="1">
        <v>3.0000000000000001E-3</v>
      </c>
      <c r="AD317" s="1">
        <v>7.0000000000000001E-3</v>
      </c>
      <c r="AE317" s="1">
        <v>1.6E-2</v>
      </c>
      <c r="AF317" s="1">
        <v>3.0000000000000001E-3</v>
      </c>
      <c r="AG317" s="1">
        <v>5.0000000000000001E-3</v>
      </c>
      <c r="AH317" s="1">
        <v>5.0000000000000001E-3</v>
      </c>
      <c r="AI317" s="1">
        <v>0.33800000000000002</v>
      </c>
      <c r="AJ317" s="1">
        <v>0.93600000000000005</v>
      </c>
      <c r="AK317" s="1">
        <v>9.4E-2</v>
      </c>
      <c r="AL317" s="1">
        <v>9.6000000000000002E-2</v>
      </c>
      <c r="AM317" s="1">
        <v>0.12</v>
      </c>
      <c r="AN317" s="1">
        <v>0</v>
      </c>
      <c r="AO317" s="1">
        <v>2.2629999999999999</v>
      </c>
      <c r="AP317" s="1">
        <v>0.05</v>
      </c>
      <c r="AQ317" s="1">
        <v>1.6319999999999999</v>
      </c>
      <c r="AR317" s="1">
        <v>0.95499999999999996</v>
      </c>
      <c r="AS317" s="1">
        <v>0.60599999999999998</v>
      </c>
      <c r="AT317" s="1">
        <v>0.68600000000000005</v>
      </c>
      <c r="AU317" s="1">
        <v>0.37</v>
      </c>
      <c r="AV317" s="1">
        <v>0.123</v>
      </c>
      <c r="AW317" s="1">
        <v>0.27900000000000003</v>
      </c>
      <c r="AX317" s="1">
        <v>9.6000000000000002E-2</v>
      </c>
      <c r="AY317" s="1">
        <v>8.5000000000000006E-2</v>
      </c>
      <c r="AZ317" s="1">
        <v>0.109</v>
      </c>
      <c r="BA317" s="1">
        <v>0.156</v>
      </c>
      <c r="BB317" s="1">
        <v>7.1999999999999995E-2</v>
      </c>
      <c r="BC317" s="1">
        <v>0.30499999999999999</v>
      </c>
      <c r="BD317" s="1">
        <v>0.13900000000000001</v>
      </c>
      <c r="BE317" s="1">
        <v>0.28799999999999998</v>
      </c>
      <c r="BF317" s="1">
        <v>0.75</v>
      </c>
      <c r="BG317" s="1">
        <v>1.599</v>
      </c>
      <c r="BH317" s="1">
        <v>6.5979999999999999</v>
      </c>
      <c r="BI317" s="1">
        <v>5.1719999999999997</v>
      </c>
      <c r="BJ317" s="1">
        <v>0.155</v>
      </c>
      <c r="BK317" s="1">
        <v>0.38600000000000001</v>
      </c>
      <c r="BL317" s="1">
        <v>0.23400000000000001</v>
      </c>
      <c r="BM317" s="1">
        <v>0.44800000000000001</v>
      </c>
      <c r="BN317" s="1">
        <v>8.8999999999999996E-2</v>
      </c>
      <c r="BO317" s="1">
        <v>0.1</v>
      </c>
      <c r="BP317" s="1">
        <v>0.40600000000000003</v>
      </c>
      <c r="BQ317" s="1">
        <v>0.19400000000000001</v>
      </c>
      <c r="BR317" s="1">
        <v>0.20200000000000001</v>
      </c>
      <c r="BS317" s="1">
        <v>1.3919999999999999</v>
      </c>
      <c r="BT317" s="1">
        <v>0.184</v>
      </c>
      <c r="BU317" s="1">
        <v>2.0139999999999998</v>
      </c>
      <c r="BV317" s="1">
        <v>0.58399999999999996</v>
      </c>
      <c r="BW317" s="1">
        <v>1.052</v>
      </c>
      <c r="BX317" s="1">
        <v>29.379000000000001</v>
      </c>
      <c r="BY317" s="1">
        <v>25.042000000000002</v>
      </c>
      <c r="BZ317" s="1">
        <v>67.875</v>
      </c>
      <c r="CA317" s="1">
        <v>22.574999999999999</v>
      </c>
      <c r="CB317" s="1">
        <v>59.13</v>
      </c>
      <c r="CC317" s="1">
        <v>3.5219999999999998</v>
      </c>
      <c r="CD317" s="1">
        <v>0</v>
      </c>
      <c r="CE317" s="1">
        <v>0.23799999999999999</v>
      </c>
      <c r="CF317" s="1">
        <v>16.641999999999999</v>
      </c>
      <c r="CG317" s="1">
        <v>1.4690000000000001</v>
      </c>
      <c r="CH317" s="1">
        <v>5.8659999999999997</v>
      </c>
      <c r="CI317" s="1">
        <v>0</v>
      </c>
      <c r="CJ317" s="1">
        <v>10.348000000000001</v>
      </c>
      <c r="CK317" s="1">
        <v>33.442</v>
      </c>
      <c r="CL317" s="1">
        <v>6.8769999999999998</v>
      </c>
      <c r="CM317" s="1">
        <v>52.445999999999998</v>
      </c>
      <c r="CN317" s="1">
        <v>0.72</v>
      </c>
      <c r="CO317" s="1">
        <v>28.341999999999999</v>
      </c>
      <c r="CP317" s="1">
        <v>4.5730000000000004</v>
      </c>
      <c r="CQ317" s="1">
        <v>1.496</v>
      </c>
      <c r="CR317" s="1">
        <v>14.167</v>
      </c>
      <c r="CS317" s="1">
        <v>0</v>
      </c>
      <c r="CT317" s="1">
        <v>28.561</v>
      </c>
      <c r="CU317" s="1">
        <v>128.93299999999999</v>
      </c>
      <c r="CV317" s="1">
        <v>0</v>
      </c>
      <c r="CW317" s="1">
        <v>30.143999999999998</v>
      </c>
      <c r="CX317" s="1">
        <v>28.036999999999999</v>
      </c>
      <c r="CY317" s="1">
        <v>5.6479999999999997</v>
      </c>
      <c r="CZ317" s="1">
        <v>1.579</v>
      </c>
      <c r="DA317" s="1">
        <v>8.7750000000000004</v>
      </c>
      <c r="DB317" s="1">
        <v>2.6560000000000001</v>
      </c>
      <c r="DC317" s="1">
        <v>3.0009999999999999</v>
      </c>
      <c r="DD317" s="1">
        <v>0.27400000000000002</v>
      </c>
      <c r="DE317" s="1">
        <v>14.391999999999999</v>
      </c>
      <c r="DF317" s="1">
        <v>11.736000000000001</v>
      </c>
      <c r="DG317" s="1">
        <v>8.98</v>
      </c>
      <c r="DH317" s="1">
        <v>7.9870000000000001</v>
      </c>
      <c r="DI317" s="1">
        <v>16.663</v>
      </c>
      <c r="DJ317" s="1">
        <v>0.98699999999999999</v>
      </c>
      <c r="DK317" s="1">
        <v>1.7450000000000001</v>
      </c>
      <c r="DL317" s="1">
        <v>5.4610000000000003</v>
      </c>
      <c r="DM317" s="1">
        <v>0.52500000000000002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0</v>
      </c>
      <c r="EV317" s="1">
        <v>0</v>
      </c>
      <c r="EW317" s="1">
        <v>0</v>
      </c>
      <c r="EX317" s="1">
        <v>0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1">
        <v>0</v>
      </c>
      <c r="GP317" s="1">
        <v>0</v>
      </c>
      <c r="GQ317" s="1">
        <v>0</v>
      </c>
      <c r="GR317" s="1">
        <v>0</v>
      </c>
      <c r="GS317" s="1">
        <v>0</v>
      </c>
      <c r="GT317" s="1">
        <v>0</v>
      </c>
      <c r="GU317" s="1">
        <v>0</v>
      </c>
      <c r="GV317" s="1">
        <v>0</v>
      </c>
      <c r="GW317" s="1">
        <v>0</v>
      </c>
      <c r="GX317" s="1">
        <v>0</v>
      </c>
      <c r="GY317" s="1">
        <v>0</v>
      </c>
      <c r="GZ317" s="1">
        <v>0</v>
      </c>
      <c r="HA317" s="1">
        <v>0</v>
      </c>
      <c r="HB317" s="1">
        <v>0</v>
      </c>
      <c r="HC317" s="1">
        <v>0</v>
      </c>
      <c r="HD317" s="1">
        <v>0</v>
      </c>
      <c r="HE317" s="1">
        <v>0</v>
      </c>
      <c r="HF317" s="1">
        <v>0</v>
      </c>
      <c r="HG317" s="1">
        <v>0</v>
      </c>
      <c r="HH317" s="1">
        <v>0</v>
      </c>
      <c r="HI317" s="1">
        <v>0</v>
      </c>
      <c r="HJ317" s="1">
        <v>0</v>
      </c>
      <c r="HK317" s="1">
        <v>0</v>
      </c>
      <c r="HL317" s="1">
        <v>0</v>
      </c>
      <c r="HM317" s="1">
        <v>0</v>
      </c>
      <c r="HN317" s="1">
        <v>0</v>
      </c>
      <c r="HO317" s="1">
        <v>0</v>
      </c>
      <c r="HP317" s="1">
        <v>0</v>
      </c>
      <c r="HQ317" s="1">
        <v>0</v>
      </c>
      <c r="HR317" s="1">
        <v>0</v>
      </c>
      <c r="HS317" s="1">
        <v>0</v>
      </c>
      <c r="HT317" s="1">
        <v>0</v>
      </c>
      <c r="HU317" s="1">
        <v>0</v>
      </c>
      <c r="HV317" s="1">
        <v>0</v>
      </c>
      <c r="HW317" s="1">
        <v>0</v>
      </c>
      <c r="HX317" s="1">
        <v>0</v>
      </c>
    </row>
    <row r="318" spans="2:232" x14ac:dyDescent="0.25">
      <c r="B318" t="s">
        <v>244</v>
      </c>
      <c r="C318" t="s">
        <v>245</v>
      </c>
      <c r="D318" s="1">
        <v>1.9E-2</v>
      </c>
      <c r="E318" s="1">
        <v>1E-3</v>
      </c>
      <c r="F318" s="1">
        <v>5.0000000000000001E-3</v>
      </c>
      <c r="G318" s="1">
        <v>0</v>
      </c>
      <c r="H318" s="1">
        <v>0</v>
      </c>
      <c r="I318" s="1">
        <v>0</v>
      </c>
      <c r="J318" s="1">
        <v>1E-3</v>
      </c>
      <c r="K318" s="1">
        <v>4.6689999999999996</v>
      </c>
      <c r="L318" s="1">
        <v>1.379</v>
      </c>
      <c r="M318" s="1">
        <v>0.42</v>
      </c>
      <c r="N318" s="1">
        <v>1.5740000000000001</v>
      </c>
      <c r="O318" s="1">
        <v>0.13600000000000001</v>
      </c>
      <c r="P318" s="1">
        <v>0.14899999999999999</v>
      </c>
      <c r="Q318" s="1">
        <v>1.2689999999999999</v>
      </c>
      <c r="R318" s="1">
        <v>1.4E-2</v>
      </c>
      <c r="S318" s="1">
        <v>0.26200000000000001</v>
      </c>
      <c r="T318" s="1">
        <v>8.5999999999999993E-2</v>
      </c>
      <c r="U318" s="1">
        <v>2E-3</v>
      </c>
      <c r="V318" s="1">
        <v>0.10299999999999999</v>
      </c>
      <c r="W318" s="1">
        <v>8.3000000000000004E-2</v>
      </c>
      <c r="X318" s="1">
        <v>0.23599999999999999</v>
      </c>
      <c r="Y318" s="1">
        <v>0.312</v>
      </c>
      <c r="Z318" s="1">
        <v>0.52500000000000002</v>
      </c>
      <c r="AA318" s="1">
        <v>8.0000000000000002E-3</v>
      </c>
      <c r="AB318" s="1">
        <v>0.629</v>
      </c>
      <c r="AC318" s="1">
        <v>1E-3</v>
      </c>
      <c r="AD318" s="1">
        <v>3.0000000000000001E-3</v>
      </c>
      <c r="AE318" s="1">
        <v>0.23899999999999999</v>
      </c>
      <c r="AF318" s="1">
        <v>2E-3</v>
      </c>
      <c r="AG318" s="1">
        <v>6.7000000000000004E-2</v>
      </c>
      <c r="AH318" s="1">
        <v>8.9999999999999993E-3</v>
      </c>
      <c r="AI318" s="1">
        <v>1.4999999999999999E-2</v>
      </c>
      <c r="AJ318" s="1">
        <v>0.17799999999999999</v>
      </c>
      <c r="AK318" s="1">
        <v>1.1399999999999999</v>
      </c>
      <c r="AL318" s="1">
        <v>2.3250000000000002</v>
      </c>
      <c r="AM318" s="1">
        <v>1.2989999999999999</v>
      </c>
      <c r="AN318" s="1">
        <v>0.59899999999999998</v>
      </c>
      <c r="AO318" s="1">
        <v>2.6320000000000001</v>
      </c>
      <c r="AP318" s="1">
        <v>3.0000000000000001E-3</v>
      </c>
      <c r="AQ318" s="1">
        <v>2.536</v>
      </c>
      <c r="AR318" s="1">
        <v>0.159</v>
      </c>
      <c r="AS318" s="1">
        <v>2.8410000000000002</v>
      </c>
      <c r="AT318" s="1">
        <v>0.152</v>
      </c>
      <c r="AU318" s="1">
        <v>0.29299999999999998</v>
      </c>
      <c r="AV318" s="1">
        <v>5.7000000000000002E-2</v>
      </c>
      <c r="AW318" s="1">
        <v>1.3129999999999999</v>
      </c>
      <c r="AX318" s="1">
        <v>8.6999999999999994E-2</v>
      </c>
      <c r="AY318" s="1">
        <v>2.3E-2</v>
      </c>
      <c r="AZ318" s="1">
        <v>8.6080000000000005</v>
      </c>
      <c r="BA318" s="1">
        <v>0.69299999999999995</v>
      </c>
      <c r="BB318" s="1">
        <v>0.159</v>
      </c>
      <c r="BC318" s="1">
        <v>1.4910000000000001</v>
      </c>
      <c r="BD318" s="1">
        <v>9.6000000000000002E-2</v>
      </c>
      <c r="BE318" s="1">
        <v>0.80500000000000005</v>
      </c>
      <c r="BF318" s="1">
        <v>14.036</v>
      </c>
      <c r="BG318" s="1">
        <v>0.214</v>
      </c>
      <c r="BH318" s="1">
        <v>0.47199999999999998</v>
      </c>
      <c r="BI318" s="1">
        <v>0</v>
      </c>
      <c r="BJ318" s="1">
        <v>0.42699999999999999</v>
      </c>
      <c r="BK318" s="1">
        <v>0.433</v>
      </c>
      <c r="BL318" s="1">
        <v>0.157</v>
      </c>
      <c r="BM318" s="1">
        <v>1.9219999999999999</v>
      </c>
      <c r="BN318" s="1">
        <v>0.124</v>
      </c>
      <c r="BO318" s="1">
        <v>0.03</v>
      </c>
      <c r="BP318" s="1">
        <v>3.5659999999999998</v>
      </c>
      <c r="BQ318" s="1">
        <v>5.5330000000000004</v>
      </c>
      <c r="BR318" s="1">
        <v>0.33300000000000002</v>
      </c>
      <c r="BS318" s="1">
        <v>2.3E-2</v>
      </c>
      <c r="BT318" s="1">
        <v>0.35799999999999998</v>
      </c>
      <c r="BU318" s="1">
        <v>2.2010000000000001</v>
      </c>
      <c r="BV318" s="1">
        <v>1.25</v>
      </c>
      <c r="BW318" s="1">
        <v>2.4689999999999999</v>
      </c>
      <c r="BX318" s="1">
        <v>6.5179999999999998</v>
      </c>
      <c r="BY318" s="1">
        <v>31.777000000000001</v>
      </c>
      <c r="BZ318" s="1">
        <v>12.605</v>
      </c>
      <c r="CA318" s="1">
        <v>0.55100000000000005</v>
      </c>
      <c r="CB318" s="1">
        <v>0.53700000000000003</v>
      </c>
      <c r="CC318" s="1">
        <v>7.2229999999999999</v>
      </c>
      <c r="CD318" s="1">
        <v>0.17299999999999999</v>
      </c>
      <c r="CE318" s="1">
        <v>0.67200000000000004</v>
      </c>
      <c r="CF318" s="1">
        <v>0.187</v>
      </c>
      <c r="CG318" s="1">
        <v>0.999</v>
      </c>
      <c r="CH318" s="1">
        <v>12.026999999999999</v>
      </c>
      <c r="CI318" s="1">
        <v>12.071</v>
      </c>
      <c r="CJ318" s="1">
        <v>5.7690000000000001</v>
      </c>
      <c r="CK318" s="1">
        <v>6.9409999999999998</v>
      </c>
      <c r="CL318" s="1">
        <v>58.12</v>
      </c>
      <c r="CM318" s="1">
        <v>0.34100000000000003</v>
      </c>
      <c r="CN318" s="1">
        <v>0.19</v>
      </c>
      <c r="CO318" s="1">
        <v>1.635</v>
      </c>
      <c r="CP318" s="1">
        <v>6.101</v>
      </c>
      <c r="CQ318" s="1">
        <v>20.79</v>
      </c>
      <c r="CR318" s="1">
        <v>1.5660000000000001</v>
      </c>
      <c r="CS318" s="1">
        <v>0</v>
      </c>
      <c r="CT318" s="1">
        <v>2.0070000000000001</v>
      </c>
      <c r="CU318" s="1">
        <v>19.167999999999999</v>
      </c>
      <c r="CV318" s="1">
        <v>16.231000000000002</v>
      </c>
      <c r="CW318" s="1">
        <v>8.8949999999999996</v>
      </c>
      <c r="CX318" s="1">
        <v>1.7989999999999999</v>
      </c>
      <c r="CY318" s="1">
        <v>17.239000000000001</v>
      </c>
      <c r="CZ318" s="1">
        <v>0.16300000000000001</v>
      </c>
      <c r="DA318" s="1">
        <v>1.913</v>
      </c>
      <c r="DB318" s="1">
        <v>3.7480000000000002</v>
      </c>
      <c r="DC318" s="1">
        <v>4.7050000000000001</v>
      </c>
      <c r="DD318" s="1">
        <v>1.764</v>
      </c>
      <c r="DE318" s="1">
        <v>0.436</v>
      </c>
      <c r="DF318" s="1">
        <v>1.4730000000000001</v>
      </c>
      <c r="DG318" s="1">
        <v>3.7410000000000001</v>
      </c>
      <c r="DH318" s="1">
        <v>0.29799999999999999</v>
      </c>
      <c r="DI318" s="1">
        <v>0.38300000000000001</v>
      </c>
      <c r="DJ318" s="1">
        <v>0.19500000000000001</v>
      </c>
      <c r="DK318" s="1">
        <v>0.442</v>
      </c>
      <c r="DL318" s="1">
        <v>3.7970000000000002</v>
      </c>
      <c r="DM318" s="1">
        <v>0.66500000000000004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1">
        <v>0</v>
      </c>
      <c r="GP318" s="1">
        <v>0</v>
      </c>
      <c r="GQ318" s="1">
        <v>0</v>
      </c>
      <c r="GR318" s="1">
        <v>0</v>
      </c>
      <c r="GS318" s="1">
        <v>0</v>
      </c>
      <c r="GT318" s="1">
        <v>0</v>
      </c>
      <c r="GU318" s="1">
        <v>0</v>
      </c>
      <c r="GV318" s="1">
        <v>0</v>
      </c>
      <c r="GW318" s="1">
        <v>0</v>
      </c>
      <c r="GX318" s="1">
        <v>0</v>
      </c>
      <c r="GY318" s="1">
        <v>0</v>
      </c>
      <c r="GZ318" s="1">
        <v>0</v>
      </c>
      <c r="HA318" s="1">
        <v>0</v>
      </c>
      <c r="HB318" s="1">
        <v>0</v>
      </c>
      <c r="HC318" s="1">
        <v>0</v>
      </c>
      <c r="HD318" s="1">
        <v>0</v>
      </c>
      <c r="HE318" s="1">
        <v>0</v>
      </c>
      <c r="HF318" s="1">
        <v>0</v>
      </c>
      <c r="HG318" s="1">
        <v>0</v>
      </c>
      <c r="HH318" s="1">
        <v>0</v>
      </c>
      <c r="HI318" s="1">
        <v>0</v>
      </c>
      <c r="HJ318" s="1">
        <v>0</v>
      </c>
      <c r="HK318" s="1">
        <v>0</v>
      </c>
      <c r="HL318" s="1">
        <v>0</v>
      </c>
      <c r="HM318" s="1">
        <v>0</v>
      </c>
      <c r="HN318" s="1">
        <v>0</v>
      </c>
      <c r="HO318" s="1">
        <v>0</v>
      </c>
      <c r="HP318" s="1">
        <v>0</v>
      </c>
      <c r="HQ318" s="1">
        <v>0</v>
      </c>
      <c r="HR318" s="1">
        <v>0</v>
      </c>
      <c r="HS318" s="1">
        <v>0</v>
      </c>
      <c r="HT318" s="1">
        <v>0</v>
      </c>
      <c r="HU318" s="1">
        <v>0</v>
      </c>
      <c r="HV318" s="1">
        <v>0</v>
      </c>
      <c r="HW318" s="1">
        <v>0</v>
      </c>
      <c r="HX318" s="1">
        <v>0</v>
      </c>
    </row>
    <row r="319" spans="2:232" x14ac:dyDescent="0.25">
      <c r="B319" t="s">
        <v>246</v>
      </c>
      <c r="C319" t="s">
        <v>123</v>
      </c>
      <c r="D319" s="1">
        <v>0.82599999999999996</v>
      </c>
      <c r="E319" s="1">
        <v>0.184</v>
      </c>
      <c r="F319" s="1">
        <v>0.99199999999999999</v>
      </c>
      <c r="G319" s="1">
        <v>1.7000000000000001E-2</v>
      </c>
      <c r="H319" s="1">
        <v>0</v>
      </c>
      <c r="I319" s="1">
        <v>3.5000000000000003E-2</v>
      </c>
      <c r="J319" s="1">
        <v>0.216</v>
      </c>
      <c r="K319" s="1">
        <v>1.3819999999999999</v>
      </c>
      <c r="L319" s="1">
        <v>0.97399999999999998</v>
      </c>
      <c r="M319" s="1">
        <v>0.39200000000000002</v>
      </c>
      <c r="N319" s="1">
        <v>1.1220000000000001</v>
      </c>
      <c r="O319" s="1">
        <v>5.1999999999999998E-2</v>
      </c>
      <c r="P319" s="1">
        <v>0.79400000000000004</v>
      </c>
      <c r="Q319" s="1">
        <v>0.97499999999999998</v>
      </c>
      <c r="R319" s="1">
        <v>8.0000000000000002E-3</v>
      </c>
      <c r="S319" s="1">
        <v>1.1080000000000001</v>
      </c>
      <c r="T319" s="1">
        <v>4.2999999999999997E-2</v>
      </c>
      <c r="U319" s="1">
        <v>5.0000000000000001E-3</v>
      </c>
      <c r="V319" s="1">
        <v>0.19900000000000001</v>
      </c>
      <c r="W319" s="1">
        <v>0.154</v>
      </c>
      <c r="X319" s="1">
        <v>0.17699999999999999</v>
      </c>
      <c r="Y319" s="1">
        <v>0.128</v>
      </c>
      <c r="Z319" s="1">
        <v>0.44900000000000001</v>
      </c>
      <c r="AA319" s="1">
        <v>0.04</v>
      </c>
      <c r="AB319" s="1">
        <v>0.34300000000000003</v>
      </c>
      <c r="AC319" s="1">
        <v>0</v>
      </c>
      <c r="AD319" s="1">
        <v>3.0000000000000001E-3</v>
      </c>
      <c r="AE319" s="1">
        <v>6.9000000000000006E-2</v>
      </c>
      <c r="AF319" s="1">
        <v>1E-3</v>
      </c>
      <c r="AG319" s="1">
        <v>2.4E-2</v>
      </c>
      <c r="AH319" s="1">
        <v>3.0000000000000001E-3</v>
      </c>
      <c r="AI319" s="1">
        <v>8.4000000000000005E-2</v>
      </c>
      <c r="AJ319" s="1">
        <v>1.073</v>
      </c>
      <c r="AK319" s="1">
        <v>7.2999999999999995E-2</v>
      </c>
      <c r="AL319" s="1">
        <v>0.69099999999999995</v>
      </c>
      <c r="AM319" s="1">
        <v>1.127</v>
      </c>
      <c r="AN319" s="1">
        <v>3.6779999999999999</v>
      </c>
      <c r="AO319" s="1">
        <v>0.94199999999999995</v>
      </c>
      <c r="AP319" s="1">
        <v>1E-3</v>
      </c>
      <c r="AQ319" s="1">
        <v>1.603</v>
      </c>
      <c r="AR319" s="1">
        <v>0.17199999999999999</v>
      </c>
      <c r="AS319" s="1">
        <v>1.8029999999999999</v>
      </c>
      <c r="AT319" s="1">
        <v>2.5999999999999999E-2</v>
      </c>
      <c r="AU319" s="1">
        <v>0.26700000000000002</v>
      </c>
      <c r="AV319" s="1">
        <v>0.17399999999999999</v>
      </c>
      <c r="AW319" s="1">
        <v>2.9159999999999999</v>
      </c>
      <c r="AX319" s="1">
        <v>0.77</v>
      </c>
      <c r="AY319" s="1">
        <v>0.21099999999999999</v>
      </c>
      <c r="AZ319" s="1">
        <v>0.65500000000000003</v>
      </c>
      <c r="BA319" s="1">
        <v>0.11899999999999999</v>
      </c>
      <c r="BB319" s="1">
        <v>1.4999999999999999E-2</v>
      </c>
      <c r="BC319" s="1">
        <v>3.4710000000000001</v>
      </c>
      <c r="BD319" s="1">
        <v>0.22800000000000001</v>
      </c>
      <c r="BE319" s="1">
        <v>1.075</v>
      </c>
      <c r="BF319" s="1">
        <v>1.8320000000000001</v>
      </c>
      <c r="BG319" s="1">
        <v>0.78300000000000003</v>
      </c>
      <c r="BH319" s="1">
        <v>0.63900000000000001</v>
      </c>
      <c r="BI319" s="1">
        <v>0</v>
      </c>
      <c r="BJ319" s="1">
        <v>0.41099999999999998</v>
      </c>
      <c r="BK319" s="1">
        <v>0.61399999999999999</v>
      </c>
      <c r="BL319" s="1">
        <v>0.13800000000000001</v>
      </c>
      <c r="BM319" s="1">
        <v>3.464</v>
      </c>
      <c r="BN319" s="1">
        <v>0.51600000000000001</v>
      </c>
      <c r="BO319" s="1">
        <v>0.32</v>
      </c>
      <c r="BP319" s="1">
        <v>1.32</v>
      </c>
      <c r="BQ319" s="1">
        <v>2.0609999999999999</v>
      </c>
      <c r="BR319" s="1">
        <v>0.76900000000000002</v>
      </c>
      <c r="BS319" s="1">
        <v>2.3130000000000002</v>
      </c>
      <c r="BT319" s="1">
        <v>0.16400000000000001</v>
      </c>
      <c r="BU319" s="1">
        <v>11.292999999999999</v>
      </c>
      <c r="BV319" s="1">
        <v>8.1059999999999999</v>
      </c>
      <c r="BW319" s="1">
        <v>11.614000000000001</v>
      </c>
      <c r="BX319" s="1">
        <v>17.831</v>
      </c>
      <c r="BY319" s="1">
        <v>36.965000000000003</v>
      </c>
      <c r="BZ319" s="1">
        <v>34.634</v>
      </c>
      <c r="CA319" s="1">
        <v>1.468</v>
      </c>
      <c r="CB319" s="1">
        <v>3.4039999999999999</v>
      </c>
      <c r="CC319" s="1">
        <v>9.218</v>
      </c>
      <c r="CD319" s="1">
        <v>0.82299999999999995</v>
      </c>
      <c r="CE319" s="1">
        <v>0.57699999999999996</v>
      </c>
      <c r="CF319" s="1">
        <v>1.601</v>
      </c>
      <c r="CG319" s="1">
        <v>4.8550000000000004</v>
      </c>
      <c r="CH319" s="1">
        <v>12.662000000000001</v>
      </c>
      <c r="CI319" s="1">
        <v>0.98799999999999999</v>
      </c>
      <c r="CJ319" s="1">
        <v>3.5710000000000002</v>
      </c>
      <c r="CK319" s="1">
        <v>9.0440000000000005</v>
      </c>
      <c r="CL319" s="1">
        <v>23.58</v>
      </c>
      <c r="CM319" s="1">
        <v>234.44800000000001</v>
      </c>
      <c r="CN319" s="1">
        <v>0.11799999999999999</v>
      </c>
      <c r="CO319" s="1">
        <v>8.0779999999999994</v>
      </c>
      <c r="CP319" s="1">
        <v>1.034</v>
      </c>
      <c r="CQ319" s="1">
        <v>29.253</v>
      </c>
      <c r="CR319" s="1">
        <v>6.3710000000000004</v>
      </c>
      <c r="CS319" s="1">
        <v>0</v>
      </c>
      <c r="CT319" s="1">
        <v>9.6859999999999999</v>
      </c>
      <c r="CU319" s="1">
        <v>56.155999999999999</v>
      </c>
      <c r="CV319" s="1">
        <v>4.6980000000000004</v>
      </c>
      <c r="CW319" s="1">
        <v>19.169</v>
      </c>
      <c r="CX319" s="1">
        <v>7.8739999999999997</v>
      </c>
      <c r="CY319" s="1">
        <v>26.399000000000001</v>
      </c>
      <c r="CZ319" s="1">
        <v>0.63400000000000001</v>
      </c>
      <c r="DA319" s="1">
        <v>5.5250000000000004</v>
      </c>
      <c r="DB319" s="1">
        <v>12.364000000000001</v>
      </c>
      <c r="DC319" s="1">
        <v>9.157</v>
      </c>
      <c r="DD319" s="1">
        <v>2.6030000000000002</v>
      </c>
      <c r="DE319" s="1">
        <v>15.739000000000001</v>
      </c>
      <c r="DF319" s="1">
        <v>6.1029999999999998</v>
      </c>
      <c r="DG319" s="1">
        <v>2.234</v>
      </c>
      <c r="DH319" s="1">
        <v>2.9260000000000002</v>
      </c>
      <c r="DI319" s="1">
        <v>3.7559999999999998</v>
      </c>
      <c r="DJ319" s="1">
        <v>5.758</v>
      </c>
      <c r="DK319" s="1">
        <v>4.7869999999999999</v>
      </c>
      <c r="DL319" s="1">
        <v>14.903</v>
      </c>
      <c r="DM319" s="1">
        <v>1.468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1">
        <v>0</v>
      </c>
      <c r="GP319" s="1">
        <v>0</v>
      </c>
      <c r="GQ319" s="1">
        <v>0</v>
      </c>
      <c r="GR319" s="1">
        <v>0</v>
      </c>
      <c r="GS319" s="1">
        <v>0</v>
      </c>
      <c r="GT319" s="1">
        <v>0</v>
      </c>
      <c r="GU319" s="1">
        <v>0</v>
      </c>
      <c r="GV319" s="1">
        <v>0</v>
      </c>
      <c r="GW319" s="1">
        <v>0</v>
      </c>
      <c r="GX319" s="1">
        <v>0</v>
      </c>
      <c r="GY319" s="1">
        <v>0</v>
      </c>
      <c r="GZ319" s="1">
        <v>0</v>
      </c>
      <c r="HA319" s="1">
        <v>0</v>
      </c>
      <c r="HB319" s="1">
        <v>0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</v>
      </c>
      <c r="HM319" s="1">
        <v>0</v>
      </c>
      <c r="HN319" s="1">
        <v>0</v>
      </c>
      <c r="HO319" s="1">
        <v>0</v>
      </c>
      <c r="HP319" s="1">
        <v>0</v>
      </c>
      <c r="HQ319" s="1">
        <v>0</v>
      </c>
      <c r="HR319" s="1">
        <v>0</v>
      </c>
      <c r="HS319" s="1">
        <v>0</v>
      </c>
      <c r="HT319" s="1">
        <v>0</v>
      </c>
      <c r="HU319" s="1">
        <v>0</v>
      </c>
      <c r="HV319" s="1">
        <v>0</v>
      </c>
      <c r="HW319" s="1">
        <v>0</v>
      </c>
      <c r="HX319" s="1">
        <v>0</v>
      </c>
    </row>
    <row r="320" spans="2:232" x14ac:dyDescent="0.25">
      <c r="B320" t="s">
        <v>247</v>
      </c>
      <c r="C320" t="s">
        <v>124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0.39100000000000001</v>
      </c>
      <c r="CV320" s="1">
        <v>0</v>
      </c>
      <c r="CW320" s="1">
        <v>2.4E-2</v>
      </c>
      <c r="CX320" s="1">
        <v>1E-3</v>
      </c>
      <c r="CY320" s="1">
        <v>0.35</v>
      </c>
      <c r="CZ320" s="1">
        <v>0</v>
      </c>
      <c r="DA320" s="1">
        <v>7.2999999999999995E-2</v>
      </c>
      <c r="DB320" s="1">
        <v>0.48699999999999999</v>
      </c>
      <c r="DC320" s="1">
        <v>0.72699999999999998</v>
      </c>
      <c r="DD320" s="1">
        <v>0.126</v>
      </c>
      <c r="DE320" s="1">
        <v>0</v>
      </c>
      <c r="DF320" s="1">
        <v>0</v>
      </c>
      <c r="DG320" s="1">
        <v>0</v>
      </c>
      <c r="DH320" s="1">
        <v>0</v>
      </c>
      <c r="DI320" s="1">
        <v>0.121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</v>
      </c>
      <c r="GW320" s="1">
        <v>0</v>
      </c>
      <c r="GX320" s="1">
        <v>0</v>
      </c>
      <c r="GY320" s="1">
        <v>0</v>
      </c>
      <c r="GZ320" s="1">
        <v>0</v>
      </c>
      <c r="HA320" s="1">
        <v>0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0</v>
      </c>
      <c r="HQ320" s="1">
        <v>0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</row>
    <row r="321" spans="2:232" x14ac:dyDescent="0.25">
      <c r="B321" t="s">
        <v>248</v>
      </c>
      <c r="C321" t="s">
        <v>125</v>
      </c>
      <c r="D321" s="1">
        <v>13.955</v>
      </c>
      <c r="E321" s="1">
        <v>4.1589999999999998</v>
      </c>
      <c r="F321" s="1">
        <v>7.7430000000000003</v>
      </c>
      <c r="G321" s="1">
        <v>1.5349999999999999</v>
      </c>
      <c r="H321" s="1">
        <v>8.9999999999999993E-3</v>
      </c>
      <c r="I321" s="1">
        <v>1.76</v>
      </c>
      <c r="J321" s="1">
        <v>1.6819999999999999</v>
      </c>
      <c r="K321" s="1">
        <v>24.044</v>
      </c>
      <c r="L321" s="1">
        <v>17.111000000000001</v>
      </c>
      <c r="M321" s="1">
        <v>11.472</v>
      </c>
      <c r="N321" s="1">
        <v>10.388</v>
      </c>
      <c r="O321" s="1">
        <v>1.4950000000000001</v>
      </c>
      <c r="P321" s="1">
        <v>6.44</v>
      </c>
      <c r="Q321" s="1">
        <v>6.6790000000000003</v>
      </c>
      <c r="R321" s="1">
        <v>5.3999999999999999E-2</v>
      </c>
      <c r="S321" s="1">
        <v>1.262</v>
      </c>
      <c r="T321" s="1">
        <v>0.36899999999999999</v>
      </c>
      <c r="U321" s="1">
        <v>2.7E-2</v>
      </c>
      <c r="V321" s="1">
        <v>0.92200000000000004</v>
      </c>
      <c r="W321" s="1">
        <v>0.87</v>
      </c>
      <c r="X321" s="1">
        <v>2.399</v>
      </c>
      <c r="Y321" s="1">
        <v>1.831</v>
      </c>
      <c r="Z321" s="1">
        <v>6.1429999999999998</v>
      </c>
      <c r="AA321" s="1">
        <v>2.0859999999999999</v>
      </c>
      <c r="AB321" s="1">
        <v>8.5960000000000001</v>
      </c>
      <c r="AC321" s="1">
        <v>1E-3</v>
      </c>
      <c r="AD321" s="1">
        <v>7.4999999999999997E-2</v>
      </c>
      <c r="AE321" s="1">
        <v>0.35099999999999998</v>
      </c>
      <c r="AF321" s="1">
        <v>2E-3</v>
      </c>
      <c r="AG321" s="1">
        <v>0.17299999999999999</v>
      </c>
      <c r="AH321" s="1">
        <v>5.0000000000000001E-3</v>
      </c>
      <c r="AI321" s="1">
        <v>8.8999999999999996E-2</v>
      </c>
      <c r="AJ321" s="1">
        <v>2.21</v>
      </c>
      <c r="AK321" s="1">
        <v>0.44400000000000001</v>
      </c>
      <c r="AL321" s="1">
        <v>2.0779999999999998</v>
      </c>
      <c r="AM321" s="1">
        <v>1.486</v>
      </c>
      <c r="AN321" s="1">
        <v>0.20799999999999999</v>
      </c>
      <c r="AO321" s="1">
        <v>8.1210000000000004</v>
      </c>
      <c r="AP321" s="1">
        <v>1.0999999999999999E-2</v>
      </c>
      <c r="AQ321" s="1">
        <v>2.625</v>
      </c>
      <c r="AR321" s="1">
        <v>0.41799999999999998</v>
      </c>
      <c r="AS321" s="1">
        <v>2.359</v>
      </c>
      <c r="AT321" s="1">
        <v>4.2000000000000003E-2</v>
      </c>
      <c r="AU321" s="1">
        <v>0.95699999999999996</v>
      </c>
      <c r="AV321" s="1">
        <v>0.504</v>
      </c>
      <c r="AW321" s="1">
        <v>3.6520000000000001</v>
      </c>
      <c r="AX321" s="1">
        <v>0.996</v>
      </c>
      <c r="AY321" s="1">
        <v>0.183</v>
      </c>
      <c r="AZ321" s="1">
        <v>8.35</v>
      </c>
      <c r="BA321" s="1">
        <v>5.41</v>
      </c>
      <c r="BB321" s="1">
        <v>4.0000000000000001E-3</v>
      </c>
      <c r="BC321" s="1">
        <v>2.577</v>
      </c>
      <c r="BD321" s="1">
        <v>0.122</v>
      </c>
      <c r="BE321" s="1">
        <v>0.90300000000000002</v>
      </c>
      <c r="BF321" s="1">
        <v>1.5509999999999999</v>
      </c>
      <c r="BG321" s="1">
        <v>1.0269999999999999</v>
      </c>
      <c r="BH321" s="1">
        <v>1.0249999999999999</v>
      </c>
      <c r="BI321" s="1">
        <v>0.45200000000000001</v>
      </c>
      <c r="BJ321" s="1">
        <v>2.1640000000000001</v>
      </c>
      <c r="BK321" s="1">
        <v>0.66100000000000003</v>
      </c>
      <c r="BL321" s="1">
        <v>6.9000000000000006E-2</v>
      </c>
      <c r="BM321" s="1">
        <v>2.1230000000000002</v>
      </c>
      <c r="BN321" s="1">
        <v>0.54700000000000004</v>
      </c>
      <c r="BO321" s="1">
        <v>0.10299999999999999</v>
      </c>
      <c r="BP321" s="1">
        <v>33.911999999999999</v>
      </c>
      <c r="BQ321" s="1">
        <v>18.838000000000001</v>
      </c>
      <c r="BR321" s="1">
        <v>7.9480000000000004</v>
      </c>
      <c r="BS321" s="1">
        <v>12.923999999999999</v>
      </c>
      <c r="BT321" s="1">
        <v>4.3049999999999997</v>
      </c>
      <c r="BU321" s="1">
        <v>5.4729999999999999</v>
      </c>
      <c r="BV321" s="1">
        <v>3.798</v>
      </c>
      <c r="BW321" s="1">
        <v>3.54</v>
      </c>
      <c r="BX321" s="1">
        <v>19.536999999999999</v>
      </c>
      <c r="BY321" s="1">
        <v>24.587</v>
      </c>
      <c r="BZ321" s="1">
        <v>17.113</v>
      </c>
      <c r="CA321" s="1">
        <v>24.463000000000001</v>
      </c>
      <c r="CB321" s="1">
        <v>17.03</v>
      </c>
      <c r="CC321" s="1">
        <v>23.667999999999999</v>
      </c>
      <c r="CD321" s="1">
        <v>14.359</v>
      </c>
      <c r="CE321" s="1">
        <v>11.07</v>
      </c>
      <c r="CF321" s="1">
        <v>2.2050000000000001</v>
      </c>
      <c r="CG321" s="1">
        <v>1.46</v>
      </c>
      <c r="CH321" s="1">
        <v>18.649000000000001</v>
      </c>
      <c r="CI321" s="1">
        <v>3.706</v>
      </c>
      <c r="CJ321" s="1">
        <v>0.59599999999999997</v>
      </c>
      <c r="CK321" s="1">
        <v>1.1459999999999999</v>
      </c>
      <c r="CL321" s="1">
        <v>0.59799999999999998</v>
      </c>
      <c r="CM321" s="1">
        <v>21.204999999999998</v>
      </c>
      <c r="CN321" s="1">
        <v>4.0000000000000001E-3</v>
      </c>
      <c r="CO321" s="1">
        <v>296.83199999999999</v>
      </c>
      <c r="CP321" s="1">
        <v>85.567999999999998</v>
      </c>
      <c r="CQ321" s="1">
        <v>18.661999999999999</v>
      </c>
      <c r="CR321" s="1">
        <v>19.503</v>
      </c>
      <c r="CS321" s="1">
        <v>237.114</v>
      </c>
      <c r="CT321" s="1">
        <v>53.087000000000003</v>
      </c>
      <c r="CU321" s="1">
        <v>32.801000000000002</v>
      </c>
      <c r="CV321" s="1">
        <v>2.4340000000000002</v>
      </c>
      <c r="CW321" s="1">
        <v>16.245999999999999</v>
      </c>
      <c r="CX321" s="1">
        <v>2.5939999999999999</v>
      </c>
      <c r="CY321" s="1">
        <v>10.955</v>
      </c>
      <c r="CZ321" s="1">
        <v>0.52100000000000002</v>
      </c>
      <c r="DA321" s="1">
        <v>2.0510000000000002</v>
      </c>
      <c r="DB321" s="1">
        <v>14.092000000000001</v>
      </c>
      <c r="DC321" s="1">
        <v>12.34</v>
      </c>
      <c r="DD321" s="1">
        <v>7.452</v>
      </c>
      <c r="DE321" s="1">
        <v>13.523</v>
      </c>
      <c r="DF321" s="1">
        <v>1.6060000000000001</v>
      </c>
      <c r="DG321" s="1">
        <v>0.20599999999999999</v>
      </c>
      <c r="DH321" s="1">
        <v>1.2430000000000001</v>
      </c>
      <c r="DI321" s="1">
        <v>1.4830000000000001</v>
      </c>
      <c r="DJ321" s="1">
        <v>3.8559999999999999</v>
      </c>
      <c r="DK321" s="1">
        <v>0.82499999999999996</v>
      </c>
      <c r="DL321" s="1">
        <v>9.67</v>
      </c>
      <c r="DM321" s="1">
        <v>0.49199999999999999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0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1">
        <v>0</v>
      </c>
      <c r="GP321" s="1">
        <v>0</v>
      </c>
      <c r="GQ321" s="1">
        <v>0</v>
      </c>
      <c r="GR321" s="1">
        <v>0</v>
      </c>
      <c r="GS321" s="1">
        <v>0</v>
      </c>
      <c r="GT321" s="1">
        <v>0</v>
      </c>
      <c r="GU321" s="1">
        <v>0</v>
      </c>
      <c r="GV321" s="1">
        <v>0</v>
      </c>
      <c r="GW321" s="1">
        <v>0</v>
      </c>
      <c r="GX321" s="1">
        <v>0</v>
      </c>
      <c r="GY321" s="1">
        <v>0</v>
      </c>
      <c r="GZ321" s="1">
        <v>0</v>
      </c>
      <c r="HA321" s="1">
        <v>0</v>
      </c>
      <c r="HB321" s="1">
        <v>0</v>
      </c>
      <c r="HC321" s="1">
        <v>0</v>
      </c>
      <c r="HD321" s="1">
        <v>0</v>
      </c>
      <c r="HE321" s="1">
        <v>0</v>
      </c>
      <c r="HF321" s="1">
        <v>0</v>
      </c>
      <c r="HG321" s="1">
        <v>0</v>
      </c>
      <c r="HH321" s="1">
        <v>0</v>
      </c>
      <c r="HI321" s="1">
        <v>0</v>
      </c>
      <c r="HJ321" s="1">
        <v>0</v>
      </c>
      <c r="HK321" s="1">
        <v>0</v>
      </c>
      <c r="HL321" s="1">
        <v>0</v>
      </c>
      <c r="HM321" s="1">
        <v>0</v>
      </c>
      <c r="HN321" s="1">
        <v>0</v>
      </c>
      <c r="HO321" s="1">
        <v>0</v>
      </c>
      <c r="HP321" s="1">
        <v>0</v>
      </c>
      <c r="HQ321" s="1">
        <v>0</v>
      </c>
      <c r="HR321" s="1">
        <v>0</v>
      </c>
      <c r="HS321" s="1">
        <v>0</v>
      </c>
      <c r="HT321" s="1">
        <v>0</v>
      </c>
      <c r="HU321" s="1">
        <v>0</v>
      </c>
      <c r="HV321" s="1">
        <v>0</v>
      </c>
      <c r="HW321" s="1">
        <v>0</v>
      </c>
      <c r="HX321" s="1">
        <v>0</v>
      </c>
    </row>
    <row r="322" spans="2:232" x14ac:dyDescent="0.25">
      <c r="B322" t="s">
        <v>249</v>
      </c>
      <c r="C322" t="s">
        <v>126</v>
      </c>
      <c r="D322" s="1">
        <v>4.742</v>
      </c>
      <c r="E322" s="1">
        <v>0.191</v>
      </c>
      <c r="F322" s="1">
        <v>1.863</v>
      </c>
      <c r="G322" s="1">
        <v>0.11600000000000001</v>
      </c>
      <c r="H322" s="1">
        <v>4.0000000000000001E-3</v>
      </c>
      <c r="I322" s="1">
        <v>0.20499999999999999</v>
      </c>
      <c r="J322" s="1">
        <v>0.66100000000000003</v>
      </c>
      <c r="K322" s="1">
        <v>2.7650000000000001</v>
      </c>
      <c r="L322" s="1">
        <v>1.44</v>
      </c>
      <c r="M322" s="1">
        <v>1.9339999999999999</v>
      </c>
      <c r="N322" s="1">
        <v>1.613</v>
      </c>
      <c r="O322" s="1">
        <v>0.14599999999999999</v>
      </c>
      <c r="P322" s="1">
        <v>0.52500000000000002</v>
      </c>
      <c r="Q322" s="1">
        <v>0.107</v>
      </c>
      <c r="R322" s="1">
        <v>3.6999999999999998E-2</v>
      </c>
      <c r="S322" s="1">
        <v>2.1000000000000001E-2</v>
      </c>
      <c r="T322" s="1">
        <v>8.1000000000000003E-2</v>
      </c>
      <c r="U322" s="1">
        <v>0.05</v>
      </c>
      <c r="V322" s="1">
        <v>0.42399999999999999</v>
      </c>
      <c r="W322" s="1">
        <v>0.155</v>
      </c>
      <c r="X322" s="1">
        <v>0.67800000000000005</v>
      </c>
      <c r="Y322" s="1">
        <v>0.70699999999999996</v>
      </c>
      <c r="Z322" s="1">
        <v>0.49</v>
      </c>
      <c r="AA322" s="1">
        <v>9.1999999999999998E-2</v>
      </c>
      <c r="AB322" s="1">
        <v>0.26500000000000001</v>
      </c>
      <c r="AC322" s="1">
        <v>0.56000000000000005</v>
      </c>
      <c r="AD322" s="1">
        <v>0</v>
      </c>
      <c r="AE322" s="1">
        <v>0.18099999999999999</v>
      </c>
      <c r="AF322" s="1">
        <v>1.0999999999999999E-2</v>
      </c>
      <c r="AG322" s="1">
        <v>0</v>
      </c>
      <c r="AH322" s="1">
        <v>0</v>
      </c>
      <c r="AI322" s="1">
        <v>7.0999999999999994E-2</v>
      </c>
      <c r="AJ322" s="1">
        <v>0.501</v>
      </c>
      <c r="AK322" s="1">
        <v>3.3000000000000002E-2</v>
      </c>
      <c r="AL322" s="1">
        <v>0.19600000000000001</v>
      </c>
      <c r="AM322" s="1">
        <v>0.35799999999999998</v>
      </c>
      <c r="AN322" s="1">
        <v>0.19900000000000001</v>
      </c>
      <c r="AO322" s="1">
        <v>0.41</v>
      </c>
      <c r="AP322" s="1">
        <v>2E-3</v>
      </c>
      <c r="AQ322" s="1">
        <v>0.33400000000000002</v>
      </c>
      <c r="AR322" s="1">
        <v>0.05</v>
      </c>
      <c r="AS322" s="1">
        <v>0.5</v>
      </c>
      <c r="AT322" s="1">
        <v>6.2E-2</v>
      </c>
      <c r="AU322" s="1">
        <v>5.0999999999999997E-2</v>
      </c>
      <c r="AV322" s="1">
        <v>1.2999999999999999E-2</v>
      </c>
      <c r="AW322" s="1">
        <v>0.504</v>
      </c>
      <c r="AX322" s="1">
        <v>0.05</v>
      </c>
      <c r="AY322" s="1">
        <v>3.0000000000000001E-3</v>
      </c>
      <c r="AZ322" s="1">
        <v>1.0409999999999999</v>
      </c>
      <c r="BA322" s="1">
        <v>9.4E-2</v>
      </c>
      <c r="BB322" s="1">
        <v>2.1000000000000001E-2</v>
      </c>
      <c r="BC322" s="1">
        <v>1.145</v>
      </c>
      <c r="BD322" s="1">
        <v>0.13200000000000001</v>
      </c>
      <c r="BE322" s="1">
        <v>0.373</v>
      </c>
      <c r="BF322" s="1">
        <v>0.40500000000000003</v>
      </c>
      <c r="BG322" s="1">
        <v>0.112</v>
      </c>
      <c r="BH322" s="1">
        <v>0.22900000000000001</v>
      </c>
      <c r="BI322" s="1">
        <v>0.29099999999999998</v>
      </c>
      <c r="BJ322" s="1">
        <v>0.184</v>
      </c>
      <c r="BK322" s="1">
        <v>0.14799999999999999</v>
      </c>
      <c r="BL322" s="1">
        <v>0.10100000000000001</v>
      </c>
      <c r="BM322" s="1">
        <v>0.43</v>
      </c>
      <c r="BN322" s="1">
        <v>0.26500000000000001</v>
      </c>
      <c r="BO322" s="1">
        <v>7.9000000000000001E-2</v>
      </c>
      <c r="BP322" s="1">
        <v>0.13700000000000001</v>
      </c>
      <c r="BQ322" s="1">
        <v>0.72699999999999998</v>
      </c>
      <c r="BR322" s="1">
        <v>1.2030000000000001</v>
      </c>
      <c r="BS322" s="1">
        <v>7.1999999999999995E-2</v>
      </c>
      <c r="BT322" s="1">
        <v>0.34100000000000003</v>
      </c>
      <c r="BU322" s="1">
        <v>5.2770000000000001</v>
      </c>
      <c r="BV322" s="1">
        <v>3.0590000000000002</v>
      </c>
      <c r="BW322" s="1">
        <v>2.46</v>
      </c>
      <c r="BX322" s="1">
        <v>9.5139999999999993</v>
      </c>
      <c r="BY322" s="1">
        <v>10.544</v>
      </c>
      <c r="BZ322" s="1">
        <v>9.3640000000000008</v>
      </c>
      <c r="CA322" s="1">
        <v>1.131</v>
      </c>
      <c r="CB322" s="1">
        <v>4.7590000000000003</v>
      </c>
      <c r="CC322" s="1">
        <v>3.2029999999999998</v>
      </c>
      <c r="CD322" s="1">
        <v>0.82</v>
      </c>
      <c r="CE322" s="1">
        <v>4.5910000000000002</v>
      </c>
      <c r="CF322" s="1">
        <v>24.887</v>
      </c>
      <c r="CG322" s="1">
        <v>73.147000000000006</v>
      </c>
      <c r="CH322" s="1">
        <v>4.048</v>
      </c>
      <c r="CI322" s="1">
        <v>8.8999999999999996E-2</v>
      </c>
      <c r="CJ322" s="1">
        <v>0.375</v>
      </c>
      <c r="CK322" s="1">
        <v>0.13</v>
      </c>
      <c r="CL322" s="1">
        <v>0.59299999999999997</v>
      </c>
      <c r="CM322" s="1">
        <v>0.70599999999999996</v>
      </c>
      <c r="CN322" s="1">
        <v>0</v>
      </c>
      <c r="CO322" s="1">
        <v>67.472999999999999</v>
      </c>
      <c r="CP322" s="1">
        <v>15.367000000000001</v>
      </c>
      <c r="CQ322" s="1">
        <v>11.935</v>
      </c>
      <c r="CR322" s="1">
        <v>2.4969999999999999</v>
      </c>
      <c r="CS322" s="1">
        <v>52.439</v>
      </c>
      <c r="CT322" s="1">
        <v>12.973000000000001</v>
      </c>
      <c r="CU322" s="1">
        <v>12.446999999999999</v>
      </c>
      <c r="CV322" s="1">
        <v>3.339</v>
      </c>
      <c r="CW322" s="1">
        <v>2.8530000000000002</v>
      </c>
      <c r="CX322" s="1">
        <v>1.133</v>
      </c>
      <c r="CY322" s="1">
        <v>8.2000000000000003E-2</v>
      </c>
      <c r="CZ322" s="1">
        <v>0</v>
      </c>
      <c r="DA322" s="1">
        <v>0.59899999999999998</v>
      </c>
      <c r="DB322" s="1">
        <v>1.111</v>
      </c>
      <c r="DC322" s="1">
        <v>0.67300000000000004</v>
      </c>
      <c r="DD322" s="1">
        <v>0.51900000000000002</v>
      </c>
      <c r="DE322" s="1">
        <v>8.0980000000000008</v>
      </c>
      <c r="DF322" s="1">
        <v>2.1190000000000002</v>
      </c>
      <c r="DG322" s="1">
        <v>0.29699999999999999</v>
      </c>
      <c r="DH322" s="1">
        <v>0.71899999999999997</v>
      </c>
      <c r="DI322" s="1">
        <v>0.93200000000000005</v>
      </c>
      <c r="DJ322" s="1">
        <v>1.9159999999999999</v>
      </c>
      <c r="DK322" s="1">
        <v>0.82799999999999996</v>
      </c>
      <c r="DL322" s="1">
        <v>3.19</v>
      </c>
      <c r="DM322" s="1">
        <v>0.113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1">
        <v>0</v>
      </c>
      <c r="GP322" s="1">
        <v>0</v>
      </c>
      <c r="GQ322" s="1">
        <v>0</v>
      </c>
      <c r="GR322" s="1">
        <v>0</v>
      </c>
      <c r="GS322" s="1">
        <v>0</v>
      </c>
      <c r="GT322" s="1">
        <v>0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</v>
      </c>
      <c r="HB322" s="1">
        <v>0</v>
      </c>
      <c r="HC322" s="1">
        <v>0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0</v>
      </c>
      <c r="HS322" s="1">
        <v>0</v>
      </c>
      <c r="HT322" s="1">
        <v>0</v>
      </c>
      <c r="HU322" s="1">
        <v>0</v>
      </c>
      <c r="HV322" s="1">
        <v>0</v>
      </c>
      <c r="HW322" s="1">
        <v>0</v>
      </c>
      <c r="HX322" s="1">
        <v>0</v>
      </c>
    </row>
    <row r="323" spans="2:232" x14ac:dyDescent="0.25">
      <c r="B323" t="s">
        <v>250</v>
      </c>
      <c r="C323" t="s">
        <v>127</v>
      </c>
      <c r="D323" s="1">
        <v>19.946000000000002</v>
      </c>
      <c r="E323" s="1">
        <v>0.95299999999999996</v>
      </c>
      <c r="F323" s="1">
        <v>5.4870000000000001</v>
      </c>
      <c r="G323" s="1">
        <v>6.2E-2</v>
      </c>
      <c r="H323" s="1">
        <v>0</v>
      </c>
      <c r="I323" s="1">
        <v>0.24399999999999999</v>
      </c>
      <c r="J323" s="1">
        <v>0.79500000000000004</v>
      </c>
      <c r="K323" s="1">
        <v>12.71</v>
      </c>
      <c r="L323" s="1">
        <v>24.745999999999999</v>
      </c>
      <c r="M323" s="1">
        <v>14.645</v>
      </c>
      <c r="N323" s="1">
        <v>9.1620000000000008</v>
      </c>
      <c r="O323" s="1">
        <v>4.12</v>
      </c>
      <c r="P323" s="1">
        <v>4.0810000000000004</v>
      </c>
      <c r="Q323" s="1">
        <v>2.1890000000000001</v>
      </c>
      <c r="R323" s="1">
        <v>3.5999999999999997E-2</v>
      </c>
      <c r="S323" s="1">
        <v>0.47499999999999998</v>
      </c>
      <c r="T323" s="1">
        <v>0.13200000000000001</v>
      </c>
      <c r="U323" s="1">
        <v>0.05</v>
      </c>
      <c r="V323" s="1">
        <v>0.25</v>
      </c>
      <c r="W323" s="1">
        <v>0.184</v>
      </c>
      <c r="X323" s="1">
        <v>0.68600000000000005</v>
      </c>
      <c r="Y323" s="1">
        <v>0.35399999999999998</v>
      </c>
      <c r="Z323" s="1">
        <v>0.98399999999999999</v>
      </c>
      <c r="AA323" s="1">
        <v>0.59499999999999997</v>
      </c>
      <c r="AB323" s="1">
        <v>1.494</v>
      </c>
      <c r="AC323" s="1">
        <v>1E-3</v>
      </c>
      <c r="AD323" s="1">
        <v>2.1999999999999999E-2</v>
      </c>
      <c r="AE323" s="1">
        <v>8.5000000000000006E-2</v>
      </c>
      <c r="AF323" s="1">
        <v>4.0000000000000001E-3</v>
      </c>
      <c r="AG323" s="1">
        <v>6.8000000000000005E-2</v>
      </c>
      <c r="AH323" s="1">
        <v>0.03</v>
      </c>
      <c r="AI323" s="1">
        <v>0.19800000000000001</v>
      </c>
      <c r="AJ323" s="1">
        <v>1.0509999999999999</v>
      </c>
      <c r="AK323" s="1">
        <v>0.26300000000000001</v>
      </c>
      <c r="AL323" s="1">
        <v>0.69499999999999995</v>
      </c>
      <c r="AM323" s="1">
        <v>0.66</v>
      </c>
      <c r="AN323" s="1">
        <v>1.008</v>
      </c>
      <c r="AO323" s="1">
        <v>1.0900000000000001</v>
      </c>
      <c r="AP323" s="1">
        <v>8.0000000000000002E-3</v>
      </c>
      <c r="AQ323" s="1">
        <v>1.994</v>
      </c>
      <c r="AR323" s="1">
        <v>0.20100000000000001</v>
      </c>
      <c r="AS323" s="1">
        <v>1.087</v>
      </c>
      <c r="AT323" s="1">
        <v>9.9000000000000005E-2</v>
      </c>
      <c r="AU323" s="1">
        <v>0.32200000000000001</v>
      </c>
      <c r="AV323" s="1">
        <v>0.106</v>
      </c>
      <c r="AW323" s="1">
        <v>1.663</v>
      </c>
      <c r="AX323" s="1">
        <v>0.158</v>
      </c>
      <c r="AY323" s="1">
        <v>3.3000000000000002E-2</v>
      </c>
      <c r="AZ323" s="1">
        <v>2.6419999999999999</v>
      </c>
      <c r="BA323" s="1">
        <v>0.65600000000000003</v>
      </c>
      <c r="BB323" s="1">
        <v>5.1999999999999998E-2</v>
      </c>
      <c r="BC323" s="1">
        <v>2.1179999999999999</v>
      </c>
      <c r="BD323" s="1">
        <v>0.156</v>
      </c>
      <c r="BE323" s="1">
        <v>0.217</v>
      </c>
      <c r="BF323" s="1">
        <v>1.5620000000000001</v>
      </c>
      <c r="BG323" s="1">
        <v>0.30599999999999999</v>
      </c>
      <c r="BH323" s="1">
        <v>0.185</v>
      </c>
      <c r="BI323" s="1">
        <v>1E-3</v>
      </c>
      <c r="BJ323" s="1">
        <v>0.22800000000000001</v>
      </c>
      <c r="BK323" s="1">
        <v>0.27300000000000002</v>
      </c>
      <c r="BL323" s="1">
        <v>0.114</v>
      </c>
      <c r="BM323" s="1">
        <v>1.3049999999999999</v>
      </c>
      <c r="BN323" s="1">
        <v>0.34699999999999998</v>
      </c>
      <c r="BO323" s="1">
        <v>0.29099999999999998</v>
      </c>
      <c r="BP323" s="1">
        <v>23.805</v>
      </c>
      <c r="BQ323" s="1">
        <v>23.273</v>
      </c>
      <c r="BR323" s="1">
        <v>2.4169999999999998</v>
      </c>
      <c r="BS323" s="1">
        <v>12.324999999999999</v>
      </c>
      <c r="BT323" s="1">
        <v>3.7309999999999999</v>
      </c>
      <c r="BU323" s="1">
        <v>21.318999999999999</v>
      </c>
      <c r="BV323" s="1">
        <v>17.542000000000002</v>
      </c>
      <c r="BW323" s="1">
        <v>14.47</v>
      </c>
      <c r="BX323" s="1">
        <v>67.352000000000004</v>
      </c>
      <c r="BY323" s="1">
        <v>24.916</v>
      </c>
      <c r="BZ323" s="1">
        <v>19.263000000000002</v>
      </c>
      <c r="CA323" s="1">
        <v>7.5430000000000001</v>
      </c>
      <c r="CB323" s="1">
        <v>9.5429999999999993</v>
      </c>
      <c r="CC323" s="1">
        <v>9.968</v>
      </c>
      <c r="CD323" s="1">
        <v>2.5419999999999998</v>
      </c>
      <c r="CE323" s="1">
        <v>6.0270000000000001</v>
      </c>
      <c r="CF323" s="1">
        <v>0.73099999999999998</v>
      </c>
      <c r="CG323" s="1">
        <v>1.091</v>
      </c>
      <c r="CH323" s="1">
        <v>17.756</v>
      </c>
      <c r="CI323" s="1">
        <v>0</v>
      </c>
      <c r="CJ323" s="1">
        <v>0.89400000000000002</v>
      </c>
      <c r="CK323" s="1">
        <v>0</v>
      </c>
      <c r="CL323" s="1">
        <v>0.4</v>
      </c>
      <c r="CM323" s="1">
        <v>3.637</v>
      </c>
      <c r="CN323" s="1">
        <v>1.4999999999999999E-2</v>
      </c>
      <c r="CO323" s="1">
        <v>19.611999999999998</v>
      </c>
      <c r="CP323" s="1">
        <v>145.35599999999999</v>
      </c>
      <c r="CQ323" s="1">
        <v>19.16</v>
      </c>
      <c r="CR323" s="1">
        <v>15.169</v>
      </c>
      <c r="CS323" s="1">
        <v>0</v>
      </c>
      <c r="CT323" s="1">
        <v>64.239999999999995</v>
      </c>
      <c r="CU323" s="1">
        <v>79.126999999999995</v>
      </c>
      <c r="CV323" s="1">
        <v>2.411</v>
      </c>
      <c r="CW323" s="1">
        <v>19.579000000000001</v>
      </c>
      <c r="CX323" s="1">
        <v>10.298999999999999</v>
      </c>
      <c r="CY323" s="1">
        <v>235.18100000000001</v>
      </c>
      <c r="CZ323" s="1">
        <v>0</v>
      </c>
      <c r="DA323" s="1">
        <v>2.2090000000000001</v>
      </c>
      <c r="DB323" s="1">
        <v>7.9640000000000004</v>
      </c>
      <c r="DC323" s="1">
        <v>5.8070000000000004</v>
      </c>
      <c r="DD323" s="1">
        <v>1.94</v>
      </c>
      <c r="DE323" s="1">
        <v>16.946999999999999</v>
      </c>
      <c r="DF323" s="1">
        <v>1.278</v>
      </c>
      <c r="DG323" s="1">
        <v>0.44600000000000001</v>
      </c>
      <c r="DH323" s="1">
        <v>1.4350000000000001</v>
      </c>
      <c r="DI323" s="1">
        <v>1.429</v>
      </c>
      <c r="DJ323" s="1">
        <v>2.0960000000000001</v>
      </c>
      <c r="DK323" s="1">
        <v>0.754</v>
      </c>
      <c r="DL323" s="1">
        <v>0.34799999999999998</v>
      </c>
      <c r="DM323" s="1">
        <v>2.5000000000000001E-2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1">
        <v>0</v>
      </c>
      <c r="GP323" s="1">
        <v>0</v>
      </c>
      <c r="GQ323" s="1">
        <v>0</v>
      </c>
      <c r="GR323" s="1">
        <v>0</v>
      </c>
      <c r="GS323" s="1">
        <v>0</v>
      </c>
      <c r="GT323" s="1">
        <v>0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0</v>
      </c>
      <c r="HB323" s="1">
        <v>0</v>
      </c>
      <c r="HC323" s="1">
        <v>0</v>
      </c>
      <c r="HD323" s="1">
        <v>0</v>
      </c>
      <c r="HE323" s="1">
        <v>0</v>
      </c>
      <c r="HF323" s="1">
        <v>0</v>
      </c>
      <c r="HG323" s="1">
        <v>0</v>
      </c>
      <c r="HH323" s="1">
        <v>0</v>
      </c>
      <c r="HI323" s="1">
        <v>0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0</v>
      </c>
      <c r="HR323" s="1">
        <v>0</v>
      </c>
      <c r="HS323" s="1">
        <v>0</v>
      </c>
      <c r="HT323" s="1">
        <v>0</v>
      </c>
      <c r="HU323" s="1">
        <v>0</v>
      </c>
      <c r="HV323" s="1">
        <v>0</v>
      </c>
      <c r="HW323" s="1">
        <v>0</v>
      </c>
      <c r="HX323" s="1">
        <v>0</v>
      </c>
    </row>
    <row r="324" spans="2:232" x14ac:dyDescent="0.25">
      <c r="B324" t="s">
        <v>251</v>
      </c>
      <c r="C324" t="s">
        <v>128</v>
      </c>
      <c r="D324" s="1">
        <v>51.216000000000001</v>
      </c>
      <c r="E324" s="1">
        <v>8.84</v>
      </c>
      <c r="F324" s="1">
        <v>15.321</v>
      </c>
      <c r="G324" s="1">
        <v>11.28</v>
      </c>
      <c r="H324" s="1">
        <v>5.3999999999999999E-2</v>
      </c>
      <c r="I324" s="1">
        <v>1.1180000000000001</v>
      </c>
      <c r="J324" s="1">
        <v>5.4660000000000002</v>
      </c>
      <c r="K324" s="1">
        <v>50.142000000000003</v>
      </c>
      <c r="L324" s="1">
        <v>40.228000000000002</v>
      </c>
      <c r="M324" s="1">
        <v>20.847999999999999</v>
      </c>
      <c r="N324" s="1">
        <v>59.231999999999999</v>
      </c>
      <c r="O324" s="1">
        <v>3.903</v>
      </c>
      <c r="P324" s="1">
        <v>7.5410000000000004</v>
      </c>
      <c r="Q324" s="1">
        <v>4.9470000000000001</v>
      </c>
      <c r="R324" s="1">
        <v>4.1000000000000002E-2</v>
      </c>
      <c r="S324" s="1">
        <v>4.42</v>
      </c>
      <c r="T324" s="1">
        <v>1.5409999999999999</v>
      </c>
      <c r="U324" s="1">
        <v>1.4279999999999999</v>
      </c>
      <c r="V324" s="1">
        <v>5.4749999999999996</v>
      </c>
      <c r="W324" s="1">
        <v>2.5310000000000001</v>
      </c>
      <c r="X324" s="1">
        <v>11.878</v>
      </c>
      <c r="Y324" s="1">
        <v>3.359</v>
      </c>
      <c r="Z324" s="1">
        <v>17.936</v>
      </c>
      <c r="AA324" s="1">
        <v>0.626</v>
      </c>
      <c r="AB324" s="1">
        <v>3.6240000000000001</v>
      </c>
      <c r="AC324" s="1">
        <v>7.0000000000000001E-3</v>
      </c>
      <c r="AD324" s="1">
        <v>7.9000000000000001E-2</v>
      </c>
      <c r="AE324" s="1">
        <v>0.55700000000000005</v>
      </c>
      <c r="AF324" s="1">
        <v>1.2999999999999999E-2</v>
      </c>
      <c r="AG324" s="1">
        <v>2.4129999999999998</v>
      </c>
      <c r="AH324" s="1">
        <v>0.434</v>
      </c>
      <c r="AI324" s="1">
        <v>0.61399999999999999</v>
      </c>
      <c r="AJ324" s="1">
        <v>1.637</v>
      </c>
      <c r="AK324" s="1">
        <v>6.4109999999999996</v>
      </c>
      <c r="AL324" s="1">
        <v>14.169</v>
      </c>
      <c r="AM324" s="1">
        <v>7.7160000000000002</v>
      </c>
      <c r="AN324" s="1">
        <v>12.635</v>
      </c>
      <c r="AO324" s="1">
        <v>5.335</v>
      </c>
      <c r="AP324" s="1">
        <v>3.0000000000000001E-3</v>
      </c>
      <c r="AQ324" s="1">
        <v>14.82</v>
      </c>
      <c r="AR324" s="1">
        <v>3.581</v>
      </c>
      <c r="AS324" s="1">
        <v>23.001000000000001</v>
      </c>
      <c r="AT324" s="1">
        <v>0.60799999999999998</v>
      </c>
      <c r="AU324" s="1">
        <v>5.6790000000000003</v>
      </c>
      <c r="AV324" s="1">
        <v>4.3339999999999996</v>
      </c>
      <c r="AW324" s="1">
        <v>23.393999999999998</v>
      </c>
      <c r="AX324" s="1">
        <v>15.887</v>
      </c>
      <c r="AY324" s="1">
        <v>1.2549999999999999</v>
      </c>
      <c r="AZ324" s="1">
        <v>6.1820000000000004</v>
      </c>
      <c r="BA324" s="1">
        <v>21.004000000000001</v>
      </c>
      <c r="BB324" s="1">
        <v>0.34200000000000003</v>
      </c>
      <c r="BC324" s="1">
        <v>21.100999999999999</v>
      </c>
      <c r="BD324" s="1">
        <v>4.048</v>
      </c>
      <c r="BE324" s="1">
        <v>10.593</v>
      </c>
      <c r="BF324" s="1">
        <v>26.905999999999999</v>
      </c>
      <c r="BG324" s="1">
        <v>18.922000000000001</v>
      </c>
      <c r="BH324" s="1">
        <v>6.44</v>
      </c>
      <c r="BI324" s="1">
        <v>0</v>
      </c>
      <c r="BJ324" s="1">
        <v>19.029</v>
      </c>
      <c r="BK324" s="1">
        <v>4.3220000000000001</v>
      </c>
      <c r="BL324" s="1">
        <v>1.7969999999999999</v>
      </c>
      <c r="BM324" s="1">
        <v>16.149000000000001</v>
      </c>
      <c r="BN324" s="1">
        <v>5.3049999999999997</v>
      </c>
      <c r="BO324" s="1">
        <v>12.021000000000001</v>
      </c>
      <c r="BP324" s="1">
        <v>1.502</v>
      </c>
      <c r="BQ324" s="1">
        <v>11.903</v>
      </c>
      <c r="BR324" s="1">
        <v>1.9990000000000001</v>
      </c>
      <c r="BS324" s="1">
        <v>16.056000000000001</v>
      </c>
      <c r="BT324" s="1">
        <v>3.0000000000000001E-3</v>
      </c>
      <c r="BU324" s="1">
        <v>70.885999999999996</v>
      </c>
      <c r="BV324" s="1">
        <v>52.307000000000002</v>
      </c>
      <c r="BW324" s="1">
        <v>86.03</v>
      </c>
      <c r="BX324" s="1">
        <v>193.148</v>
      </c>
      <c r="BY324" s="1">
        <v>69.224000000000004</v>
      </c>
      <c r="BZ324" s="1">
        <v>16.638000000000002</v>
      </c>
      <c r="CA324" s="1">
        <v>3.74</v>
      </c>
      <c r="CB324" s="1">
        <v>9.5250000000000004</v>
      </c>
      <c r="CC324" s="1">
        <v>48.616999999999997</v>
      </c>
      <c r="CD324" s="1">
        <v>8.6020000000000003</v>
      </c>
      <c r="CE324" s="1">
        <v>8.5069999999999997</v>
      </c>
      <c r="CF324" s="1">
        <v>5.48</v>
      </c>
      <c r="CG324" s="1">
        <v>25.709</v>
      </c>
      <c r="CH324" s="1">
        <v>19.023</v>
      </c>
      <c r="CI324" s="1">
        <v>10.561999999999999</v>
      </c>
      <c r="CJ324" s="1">
        <v>4.3179999999999996</v>
      </c>
      <c r="CK324" s="1">
        <v>48.47</v>
      </c>
      <c r="CL324" s="1">
        <v>97.465999999999994</v>
      </c>
      <c r="CM324" s="1">
        <v>27.939</v>
      </c>
      <c r="CN324" s="1">
        <v>0.22900000000000001</v>
      </c>
      <c r="CO324" s="1">
        <v>43.524999999999999</v>
      </c>
      <c r="CP324" s="1">
        <v>32.045999999999999</v>
      </c>
      <c r="CQ324" s="1">
        <v>70.037000000000006</v>
      </c>
      <c r="CR324" s="1">
        <v>42.15</v>
      </c>
      <c r="CS324" s="1">
        <v>0</v>
      </c>
      <c r="CT324" s="1">
        <v>86.575000000000003</v>
      </c>
      <c r="CU324" s="1">
        <v>369.84399999999999</v>
      </c>
      <c r="CV324" s="1">
        <v>78.313999999999993</v>
      </c>
      <c r="CW324" s="1">
        <v>198.38499999999999</v>
      </c>
      <c r="CX324" s="1">
        <v>33.101999999999997</v>
      </c>
      <c r="CY324" s="1">
        <v>11.781000000000001</v>
      </c>
      <c r="CZ324" s="1">
        <v>4.6180000000000003</v>
      </c>
      <c r="DA324" s="1">
        <v>30.238</v>
      </c>
      <c r="DB324" s="1">
        <v>22.463999999999999</v>
      </c>
      <c r="DC324" s="1">
        <v>28.867000000000001</v>
      </c>
      <c r="DD324" s="1">
        <v>5.4029999999999996</v>
      </c>
      <c r="DE324" s="1">
        <v>21.965</v>
      </c>
      <c r="DF324" s="1">
        <v>9.6739999999999995</v>
      </c>
      <c r="DG324" s="1">
        <v>2.363</v>
      </c>
      <c r="DH324" s="1">
        <v>37.817999999999998</v>
      </c>
      <c r="DI324" s="1">
        <v>11.72</v>
      </c>
      <c r="DJ324" s="1">
        <v>34.790999999999997</v>
      </c>
      <c r="DK324" s="1">
        <v>36.817999999999998</v>
      </c>
      <c r="DL324" s="1">
        <v>9.7669999999999995</v>
      </c>
      <c r="DM324" s="1">
        <v>3.5790000000000002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1">
        <v>0</v>
      </c>
      <c r="GP324" s="1">
        <v>0</v>
      </c>
      <c r="GQ324" s="1">
        <v>0</v>
      </c>
      <c r="GR324" s="1">
        <v>0</v>
      </c>
      <c r="GS324" s="1">
        <v>0</v>
      </c>
      <c r="GT324" s="1">
        <v>0</v>
      </c>
      <c r="GU324" s="1">
        <v>0</v>
      </c>
      <c r="GV324" s="1">
        <v>0</v>
      </c>
      <c r="GW324" s="1">
        <v>0</v>
      </c>
      <c r="GX324" s="1">
        <v>0</v>
      </c>
      <c r="GY324" s="1">
        <v>0</v>
      </c>
      <c r="GZ324" s="1">
        <v>0</v>
      </c>
      <c r="HA324" s="1">
        <v>0</v>
      </c>
      <c r="HB324" s="1">
        <v>0</v>
      </c>
      <c r="HC324" s="1">
        <v>0</v>
      </c>
      <c r="HD324" s="1">
        <v>0</v>
      </c>
      <c r="HE324" s="1">
        <v>0</v>
      </c>
      <c r="HF324" s="1">
        <v>0</v>
      </c>
      <c r="HG324" s="1">
        <v>0</v>
      </c>
      <c r="HH324" s="1">
        <v>0</v>
      </c>
      <c r="HI324" s="1">
        <v>0</v>
      </c>
      <c r="HJ324" s="1">
        <v>0</v>
      </c>
      <c r="HK324" s="1">
        <v>0</v>
      </c>
      <c r="HL324" s="1">
        <v>0</v>
      </c>
      <c r="HM324" s="1">
        <v>0</v>
      </c>
      <c r="HN324" s="1">
        <v>0</v>
      </c>
      <c r="HO324" s="1">
        <v>0</v>
      </c>
      <c r="HP324" s="1">
        <v>0</v>
      </c>
      <c r="HQ324" s="1">
        <v>0</v>
      </c>
      <c r="HR324" s="1">
        <v>0</v>
      </c>
      <c r="HS324" s="1">
        <v>0</v>
      </c>
      <c r="HT324" s="1">
        <v>0</v>
      </c>
      <c r="HU324" s="1">
        <v>0</v>
      </c>
      <c r="HV324" s="1">
        <v>0</v>
      </c>
      <c r="HW324" s="1">
        <v>0</v>
      </c>
      <c r="HX324" s="1">
        <v>0</v>
      </c>
    </row>
    <row r="325" spans="2:232" x14ac:dyDescent="0.25">
      <c r="B325" t="s">
        <v>252</v>
      </c>
      <c r="C325" t="s">
        <v>129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1">
        <v>0</v>
      </c>
      <c r="GP325" s="1">
        <v>0</v>
      </c>
      <c r="GQ325" s="1">
        <v>0</v>
      </c>
      <c r="GR325" s="1">
        <v>0</v>
      </c>
      <c r="GS325" s="1">
        <v>0</v>
      </c>
      <c r="GT325" s="1">
        <v>0</v>
      </c>
      <c r="GU325" s="1">
        <v>0</v>
      </c>
      <c r="GV325" s="1">
        <v>0</v>
      </c>
      <c r="GW325" s="1">
        <v>0</v>
      </c>
      <c r="GX325" s="1">
        <v>0</v>
      </c>
      <c r="GY325" s="1">
        <v>0</v>
      </c>
      <c r="GZ325" s="1">
        <v>0</v>
      </c>
      <c r="HA325" s="1">
        <v>0</v>
      </c>
      <c r="HB325" s="1">
        <v>0</v>
      </c>
      <c r="HC325" s="1">
        <v>0</v>
      </c>
      <c r="HD325" s="1">
        <v>0</v>
      </c>
      <c r="HE325" s="1">
        <v>0</v>
      </c>
      <c r="HF325" s="1">
        <v>0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0</v>
      </c>
      <c r="HR325" s="1">
        <v>0</v>
      </c>
      <c r="HS325" s="1">
        <v>0</v>
      </c>
      <c r="HT325" s="1">
        <v>0</v>
      </c>
      <c r="HU325" s="1">
        <v>0</v>
      </c>
      <c r="HV325" s="1">
        <v>0</v>
      </c>
      <c r="HW325" s="1">
        <v>0</v>
      </c>
      <c r="HX325" s="1">
        <v>0</v>
      </c>
    </row>
    <row r="326" spans="2:232" x14ac:dyDescent="0.25">
      <c r="B326" t="s">
        <v>253</v>
      </c>
      <c r="C326" t="s">
        <v>130</v>
      </c>
      <c r="D326" s="1">
        <v>0.17199999999999999</v>
      </c>
      <c r="E326" s="1">
        <v>1.0999999999999999E-2</v>
      </c>
      <c r="F326" s="1">
        <v>2.7E-2</v>
      </c>
      <c r="G326" s="1">
        <v>0</v>
      </c>
      <c r="H326" s="1">
        <v>0</v>
      </c>
      <c r="I326" s="1">
        <v>0</v>
      </c>
      <c r="J326" s="1">
        <v>0.02</v>
      </c>
      <c r="K326" s="1">
        <v>1.0149999999999999</v>
      </c>
      <c r="L326" s="1">
        <v>0.55400000000000005</v>
      </c>
      <c r="M326" s="1">
        <v>0.45200000000000001</v>
      </c>
      <c r="N326" s="1">
        <v>0.95099999999999996</v>
      </c>
      <c r="O326" s="1">
        <v>9.2999999999999999E-2</v>
      </c>
      <c r="P326" s="1">
        <v>6.4000000000000001E-2</v>
      </c>
      <c r="Q326" s="1">
        <v>0.54700000000000004</v>
      </c>
      <c r="R326" s="1">
        <v>5.0000000000000001E-3</v>
      </c>
      <c r="S326" s="1">
        <v>6.7000000000000004E-2</v>
      </c>
      <c r="T326" s="1">
        <v>3.1E-2</v>
      </c>
      <c r="U326" s="1">
        <v>1.0999999999999999E-2</v>
      </c>
      <c r="V326" s="1">
        <v>3.9E-2</v>
      </c>
      <c r="W326" s="1">
        <v>6.5000000000000002E-2</v>
      </c>
      <c r="X326" s="1">
        <v>6.5000000000000002E-2</v>
      </c>
      <c r="Y326" s="1">
        <v>7.2999999999999995E-2</v>
      </c>
      <c r="Z326" s="1">
        <v>5.1999999999999998E-2</v>
      </c>
      <c r="AA326" s="1">
        <v>2.3E-2</v>
      </c>
      <c r="AB326" s="1">
        <v>8.7999999999999995E-2</v>
      </c>
      <c r="AC326" s="1">
        <v>0</v>
      </c>
      <c r="AD326" s="1">
        <v>1E-3</v>
      </c>
      <c r="AE326" s="1">
        <v>8.0000000000000002E-3</v>
      </c>
      <c r="AF326" s="1">
        <v>0</v>
      </c>
      <c r="AG326" s="1">
        <v>4.0000000000000001E-3</v>
      </c>
      <c r="AH326" s="1">
        <v>1E-3</v>
      </c>
      <c r="AI326" s="1">
        <v>7.1999999999999995E-2</v>
      </c>
      <c r="AJ326" s="1">
        <v>0.14399999999999999</v>
      </c>
      <c r="AK326" s="1">
        <v>0.20200000000000001</v>
      </c>
      <c r="AL326" s="1">
        <v>0.22500000000000001</v>
      </c>
      <c r="AM326" s="1">
        <v>0.14599999999999999</v>
      </c>
      <c r="AN326" s="1">
        <v>0.26400000000000001</v>
      </c>
      <c r="AO326" s="1">
        <v>0.121</v>
      </c>
      <c r="AP326" s="1">
        <v>0</v>
      </c>
      <c r="AQ326" s="1">
        <v>0.158</v>
      </c>
      <c r="AR326" s="1">
        <v>2.5999999999999999E-2</v>
      </c>
      <c r="AS326" s="1">
        <v>0.16700000000000001</v>
      </c>
      <c r="AT326" s="1">
        <v>1.0999999999999999E-2</v>
      </c>
      <c r="AU326" s="1">
        <v>0.14099999999999999</v>
      </c>
      <c r="AV326" s="1">
        <v>4.2000000000000003E-2</v>
      </c>
      <c r="AW326" s="1">
        <v>0.318</v>
      </c>
      <c r="AX326" s="1">
        <v>6.9000000000000006E-2</v>
      </c>
      <c r="AY326" s="1">
        <v>8.0000000000000002E-3</v>
      </c>
      <c r="AZ326" s="1">
        <v>5.8000000000000003E-2</v>
      </c>
      <c r="BA326" s="1">
        <v>0.192</v>
      </c>
      <c r="BB326" s="1">
        <v>5.5E-2</v>
      </c>
      <c r="BC326" s="1">
        <v>0.80100000000000005</v>
      </c>
      <c r="BD326" s="1">
        <v>0.14699999999999999</v>
      </c>
      <c r="BE326" s="1">
        <v>0.28899999999999998</v>
      </c>
      <c r="BF326" s="1">
        <v>0.39400000000000002</v>
      </c>
      <c r="BG326" s="1">
        <v>0.35599999999999998</v>
      </c>
      <c r="BH326" s="1">
        <v>0.151</v>
      </c>
      <c r="BI326" s="1">
        <v>0.26500000000000001</v>
      </c>
      <c r="BJ326" s="1">
        <v>4.5999999999999999E-2</v>
      </c>
      <c r="BK326" s="1">
        <v>7.0000000000000007E-2</v>
      </c>
      <c r="BL326" s="1">
        <v>1.6E-2</v>
      </c>
      <c r="BM326" s="1">
        <v>0.23699999999999999</v>
      </c>
      <c r="BN326" s="1">
        <v>6.0000000000000001E-3</v>
      </c>
      <c r="BO326" s="1">
        <v>1.6E-2</v>
      </c>
      <c r="BP326" s="1">
        <v>6.0999999999999999E-2</v>
      </c>
      <c r="BQ326" s="1">
        <v>9.5000000000000001E-2</v>
      </c>
      <c r="BR326" s="1">
        <v>1.4999999999999999E-2</v>
      </c>
      <c r="BS326" s="1">
        <v>1.7000000000000001E-2</v>
      </c>
      <c r="BT326" s="1">
        <v>8.5999999999999993E-2</v>
      </c>
      <c r="BU326" s="1">
        <v>1.9490000000000001</v>
      </c>
      <c r="BV326" s="1">
        <v>0.45700000000000002</v>
      </c>
      <c r="BW326" s="1">
        <v>0.433</v>
      </c>
      <c r="BX326" s="1">
        <v>2.1760000000000002</v>
      </c>
      <c r="BY326" s="1">
        <v>27.039000000000001</v>
      </c>
      <c r="BZ326" s="1">
        <v>22.222999999999999</v>
      </c>
      <c r="CA326" s="1">
        <v>0.51500000000000001</v>
      </c>
      <c r="CB326" s="1">
        <v>13.29</v>
      </c>
      <c r="CC326" s="1">
        <v>2.7869999999999999</v>
      </c>
      <c r="CD326" s="1">
        <v>1.952</v>
      </c>
      <c r="CE326" s="1">
        <v>0.23799999999999999</v>
      </c>
      <c r="CF326" s="1">
        <v>1.077</v>
      </c>
      <c r="CG326" s="1">
        <v>1.948</v>
      </c>
      <c r="CH326" s="1">
        <v>3.3239999999999998</v>
      </c>
      <c r="CI326" s="1">
        <v>0.433</v>
      </c>
      <c r="CJ326" s="1">
        <v>0.751</v>
      </c>
      <c r="CK326" s="1">
        <v>0.27200000000000002</v>
      </c>
      <c r="CL326" s="1">
        <v>0.311</v>
      </c>
      <c r="CM326" s="1">
        <v>2.282</v>
      </c>
      <c r="CN326" s="1">
        <v>3.5999999999999997E-2</v>
      </c>
      <c r="CO326" s="1">
        <v>0.57699999999999996</v>
      </c>
      <c r="CP326" s="1">
        <v>2.4260000000000002</v>
      </c>
      <c r="CQ326" s="1">
        <v>3.9039999999999999</v>
      </c>
      <c r="CR326" s="1">
        <v>11.643000000000001</v>
      </c>
      <c r="CS326" s="1">
        <v>1.6279999999999999</v>
      </c>
      <c r="CT326" s="1">
        <v>11.331</v>
      </c>
      <c r="CU326" s="1">
        <v>13.476000000000001</v>
      </c>
      <c r="CV326" s="1">
        <v>4.9139999999999997</v>
      </c>
      <c r="CW326" s="1">
        <v>8.6869999999999994</v>
      </c>
      <c r="CX326" s="1">
        <v>4.056</v>
      </c>
      <c r="CY326" s="1">
        <v>3.7570000000000001</v>
      </c>
      <c r="CZ326" s="1">
        <v>6.0999999999999999E-2</v>
      </c>
      <c r="DA326" s="1">
        <v>1.4059999999999999</v>
      </c>
      <c r="DB326" s="1">
        <v>1.83</v>
      </c>
      <c r="DC326" s="1">
        <v>1.5980000000000001</v>
      </c>
      <c r="DD326" s="1">
        <v>1.127</v>
      </c>
      <c r="DE326" s="1">
        <v>2.1429999999999998</v>
      </c>
      <c r="DF326" s="1">
        <v>0.93600000000000005</v>
      </c>
      <c r="DG326" s="1">
        <v>0.52900000000000003</v>
      </c>
      <c r="DH326" s="1">
        <v>1.494</v>
      </c>
      <c r="DI326" s="1">
        <v>0.754</v>
      </c>
      <c r="DJ326" s="1">
        <v>0.219</v>
      </c>
      <c r="DK326" s="1">
        <v>0.114</v>
      </c>
      <c r="DL326" s="1">
        <v>0.56999999999999995</v>
      </c>
      <c r="DM326" s="1">
        <v>0.13900000000000001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1">
        <v>0</v>
      </c>
      <c r="GP326" s="1">
        <v>0</v>
      </c>
      <c r="GQ326" s="1">
        <v>0</v>
      </c>
      <c r="GR326" s="1">
        <v>0</v>
      </c>
      <c r="GS326" s="1">
        <v>0</v>
      </c>
      <c r="GT326" s="1">
        <v>0</v>
      </c>
      <c r="GU326" s="1">
        <v>0</v>
      </c>
      <c r="GV326" s="1">
        <v>0</v>
      </c>
      <c r="GW326" s="1">
        <v>0</v>
      </c>
      <c r="GX326" s="1">
        <v>0</v>
      </c>
      <c r="GY326" s="1">
        <v>0</v>
      </c>
      <c r="GZ326" s="1">
        <v>0</v>
      </c>
      <c r="HA326" s="1">
        <v>0</v>
      </c>
      <c r="HB326" s="1">
        <v>0</v>
      </c>
      <c r="HC326" s="1">
        <v>0</v>
      </c>
      <c r="HD326" s="1">
        <v>0</v>
      </c>
      <c r="HE326" s="1">
        <v>0</v>
      </c>
      <c r="HF326" s="1">
        <v>0</v>
      </c>
      <c r="HG326" s="1">
        <v>0</v>
      </c>
      <c r="HH326" s="1">
        <v>0</v>
      </c>
      <c r="HI326" s="1">
        <v>0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</v>
      </c>
      <c r="HP326" s="1">
        <v>0</v>
      </c>
      <c r="HQ326" s="1">
        <v>0</v>
      </c>
      <c r="HR326" s="1">
        <v>0</v>
      </c>
      <c r="HS326" s="1">
        <v>0</v>
      </c>
      <c r="HT326" s="1">
        <v>0</v>
      </c>
      <c r="HU326" s="1">
        <v>0</v>
      </c>
      <c r="HV326" s="1">
        <v>0</v>
      </c>
      <c r="HW326" s="1">
        <v>0</v>
      </c>
      <c r="HX326" s="1">
        <v>0</v>
      </c>
    </row>
    <row r="327" spans="2:232" x14ac:dyDescent="0.25">
      <c r="B327" t="s">
        <v>254</v>
      </c>
      <c r="C327" t="s">
        <v>255</v>
      </c>
      <c r="D327" s="1">
        <v>56.865000000000002</v>
      </c>
      <c r="E327" s="1">
        <v>4.032</v>
      </c>
      <c r="F327" s="1">
        <v>23.6</v>
      </c>
      <c r="G327" s="1">
        <v>0.45</v>
      </c>
      <c r="H327" s="1">
        <v>5.0000000000000001E-3</v>
      </c>
      <c r="I327" s="1">
        <v>0.4</v>
      </c>
      <c r="J327" s="1">
        <v>4.9400000000000004</v>
      </c>
      <c r="K327" s="1">
        <v>155.17699999999999</v>
      </c>
      <c r="L327" s="1">
        <v>15.202</v>
      </c>
      <c r="M327" s="1">
        <v>104.42</v>
      </c>
      <c r="N327" s="1">
        <v>179.74100000000001</v>
      </c>
      <c r="O327" s="1">
        <v>4.76</v>
      </c>
      <c r="P327" s="1">
        <v>218.50899999999999</v>
      </c>
      <c r="Q327" s="1">
        <v>11.561</v>
      </c>
      <c r="R327" s="1">
        <v>0.45</v>
      </c>
      <c r="S327" s="1">
        <v>5.625</v>
      </c>
      <c r="T327" s="1">
        <v>3.2109999999999999</v>
      </c>
      <c r="U327" s="1">
        <v>0.23</v>
      </c>
      <c r="V327" s="1">
        <v>4.6890000000000001</v>
      </c>
      <c r="W327" s="1">
        <v>2.9740000000000002</v>
      </c>
      <c r="X327" s="1">
        <v>8.3539999999999992</v>
      </c>
      <c r="Y327" s="1">
        <v>5.952</v>
      </c>
      <c r="Z327" s="1">
        <v>11.499000000000001</v>
      </c>
      <c r="AA327" s="1">
        <v>1.7030000000000001</v>
      </c>
      <c r="AB327" s="1">
        <v>10.19</v>
      </c>
      <c r="AC327" s="1">
        <v>1.9E-2</v>
      </c>
      <c r="AD327" s="1">
        <v>0.11799999999999999</v>
      </c>
      <c r="AE327" s="1">
        <v>1.3580000000000001</v>
      </c>
      <c r="AF327" s="1">
        <v>0.01</v>
      </c>
      <c r="AG327" s="1">
        <v>0.44800000000000001</v>
      </c>
      <c r="AH327" s="1">
        <v>7.8E-2</v>
      </c>
      <c r="AI327" s="1">
        <v>3.351</v>
      </c>
      <c r="AJ327" s="1">
        <v>20.666</v>
      </c>
      <c r="AK327" s="1">
        <v>7.3789999999999996</v>
      </c>
      <c r="AL327" s="1">
        <v>42.96</v>
      </c>
      <c r="AM327" s="1">
        <v>21.873999999999999</v>
      </c>
      <c r="AN327" s="1">
        <v>14.452</v>
      </c>
      <c r="AO327" s="1">
        <v>80.283000000000001</v>
      </c>
      <c r="AP327" s="1">
        <v>0.12</v>
      </c>
      <c r="AQ327" s="1">
        <v>40.805999999999997</v>
      </c>
      <c r="AR327" s="1">
        <v>4.0019999999999998</v>
      </c>
      <c r="AS327" s="1">
        <v>42.581000000000003</v>
      </c>
      <c r="AT327" s="1">
        <v>2.488</v>
      </c>
      <c r="AU327" s="1">
        <v>7.1619999999999999</v>
      </c>
      <c r="AV327" s="1">
        <v>3.2360000000000002</v>
      </c>
      <c r="AW327" s="1">
        <v>40.631</v>
      </c>
      <c r="AX327" s="1">
        <v>10.315</v>
      </c>
      <c r="AY327" s="1">
        <v>0.86899999999999999</v>
      </c>
      <c r="AZ327" s="1">
        <v>11.246</v>
      </c>
      <c r="BA327" s="1">
        <v>4.8929999999999998</v>
      </c>
      <c r="BB327" s="1">
        <v>0.36299999999999999</v>
      </c>
      <c r="BC327" s="1">
        <v>50.207999999999998</v>
      </c>
      <c r="BD327" s="1">
        <v>7.5570000000000004</v>
      </c>
      <c r="BE327" s="1">
        <v>20.036000000000001</v>
      </c>
      <c r="BF327" s="1">
        <v>16.425999999999998</v>
      </c>
      <c r="BG327" s="1">
        <v>80.846000000000004</v>
      </c>
      <c r="BH327" s="1">
        <v>19.329999999999998</v>
      </c>
      <c r="BI327" s="1">
        <v>36.167999999999999</v>
      </c>
      <c r="BJ327" s="1">
        <v>7.1859999999999999</v>
      </c>
      <c r="BK327" s="1">
        <v>24.186</v>
      </c>
      <c r="BL327" s="1">
        <v>2.508</v>
      </c>
      <c r="BM327" s="1">
        <v>48.134</v>
      </c>
      <c r="BN327" s="1">
        <v>5.577</v>
      </c>
      <c r="BO327" s="1">
        <v>2.0710000000000002</v>
      </c>
      <c r="BP327" s="1">
        <v>16.734999999999999</v>
      </c>
      <c r="BQ327" s="1">
        <v>15.872999999999999</v>
      </c>
      <c r="BR327" s="1">
        <v>6.6920000000000002</v>
      </c>
      <c r="BS327" s="1">
        <v>42.57</v>
      </c>
      <c r="BT327" s="1">
        <v>2.0950000000000002</v>
      </c>
      <c r="BU327" s="1">
        <v>174.21</v>
      </c>
      <c r="BV327" s="1">
        <v>107.666</v>
      </c>
      <c r="BW327" s="1">
        <v>640.35400000000004</v>
      </c>
      <c r="BX327" s="1">
        <v>391.66899999999998</v>
      </c>
      <c r="BY327" s="1">
        <v>494.142</v>
      </c>
      <c r="BZ327" s="1">
        <v>274.214</v>
      </c>
      <c r="CA327" s="1">
        <v>9.7609999999999992</v>
      </c>
      <c r="CB327" s="1">
        <v>39.709000000000003</v>
      </c>
      <c r="CC327" s="1">
        <v>249.47</v>
      </c>
      <c r="CD327" s="1">
        <v>4.7169999999999996</v>
      </c>
      <c r="CE327" s="1">
        <v>22.552</v>
      </c>
      <c r="CF327" s="1">
        <v>41.323</v>
      </c>
      <c r="CG327" s="1">
        <v>15.224</v>
      </c>
      <c r="CH327" s="1">
        <v>108.41500000000001</v>
      </c>
      <c r="CI327" s="1">
        <v>27.725999999999999</v>
      </c>
      <c r="CJ327" s="1">
        <v>30.4</v>
      </c>
      <c r="CK327" s="1">
        <v>13.519</v>
      </c>
      <c r="CL327" s="1">
        <v>10.115</v>
      </c>
      <c r="CM327" s="1">
        <v>197.78100000000001</v>
      </c>
      <c r="CN327" s="1">
        <v>1.1839999999999999</v>
      </c>
      <c r="CO327" s="1">
        <v>30.331</v>
      </c>
      <c r="CP327" s="1">
        <v>35.917000000000002</v>
      </c>
      <c r="CQ327" s="1">
        <v>336.471</v>
      </c>
      <c r="CR327" s="1">
        <v>88.968000000000004</v>
      </c>
      <c r="CS327" s="1">
        <v>36.942999999999998</v>
      </c>
      <c r="CT327" s="1">
        <v>318.40199999999999</v>
      </c>
      <c r="CU327" s="1">
        <v>1375.5219999999999</v>
      </c>
      <c r="CV327" s="1">
        <v>241.286</v>
      </c>
      <c r="CW327" s="1">
        <v>340.125</v>
      </c>
      <c r="CX327" s="1">
        <v>35.677</v>
      </c>
      <c r="CY327" s="1">
        <v>169.23</v>
      </c>
      <c r="CZ327" s="1">
        <v>9.7379999999999995</v>
      </c>
      <c r="DA327" s="1">
        <v>18.792999999999999</v>
      </c>
      <c r="DB327" s="1">
        <v>34.491999999999997</v>
      </c>
      <c r="DC327" s="1">
        <v>30.128</v>
      </c>
      <c r="DD327" s="1">
        <v>6.8029999999999999</v>
      </c>
      <c r="DE327" s="1">
        <v>85.775000000000006</v>
      </c>
      <c r="DF327" s="1">
        <v>23.89</v>
      </c>
      <c r="DG327" s="1">
        <v>25.059000000000001</v>
      </c>
      <c r="DH327" s="1">
        <v>63.149000000000001</v>
      </c>
      <c r="DI327" s="1">
        <v>45.802999999999997</v>
      </c>
      <c r="DJ327" s="1">
        <v>23.802</v>
      </c>
      <c r="DK327" s="1">
        <v>22.786000000000001</v>
      </c>
      <c r="DL327" s="1">
        <v>24.802</v>
      </c>
      <c r="DM327" s="1">
        <v>2.1720000000000002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1">
        <v>0</v>
      </c>
      <c r="GP327" s="1">
        <v>0</v>
      </c>
      <c r="GQ327" s="1">
        <v>0</v>
      </c>
      <c r="GR327" s="1">
        <v>0</v>
      </c>
      <c r="GS327" s="1">
        <v>0</v>
      </c>
      <c r="GT327" s="1">
        <v>0</v>
      </c>
      <c r="GU327" s="1">
        <v>0</v>
      </c>
      <c r="GV327" s="1">
        <v>0</v>
      </c>
      <c r="GW327" s="1">
        <v>0</v>
      </c>
      <c r="GX327" s="1">
        <v>0</v>
      </c>
      <c r="GY327" s="1">
        <v>0</v>
      </c>
      <c r="GZ327" s="1">
        <v>0</v>
      </c>
      <c r="HA327" s="1">
        <v>0</v>
      </c>
      <c r="HB327" s="1">
        <v>0</v>
      </c>
      <c r="HC327" s="1">
        <v>0</v>
      </c>
      <c r="HD327" s="1">
        <v>0</v>
      </c>
      <c r="HE327" s="1">
        <v>0</v>
      </c>
      <c r="HF327" s="1">
        <v>0</v>
      </c>
      <c r="HG327" s="1">
        <v>0</v>
      </c>
      <c r="HH327" s="1">
        <v>0</v>
      </c>
      <c r="HI327" s="1">
        <v>0</v>
      </c>
      <c r="HJ327" s="1">
        <v>0</v>
      </c>
      <c r="HK327" s="1">
        <v>0</v>
      </c>
      <c r="HL327" s="1">
        <v>0</v>
      </c>
      <c r="HM327" s="1">
        <v>0</v>
      </c>
      <c r="HN327" s="1">
        <v>0</v>
      </c>
      <c r="HO327" s="1">
        <v>0</v>
      </c>
      <c r="HP327" s="1">
        <v>0</v>
      </c>
      <c r="HQ327" s="1">
        <v>0</v>
      </c>
      <c r="HR327" s="1">
        <v>0</v>
      </c>
      <c r="HS327" s="1">
        <v>0</v>
      </c>
      <c r="HT327" s="1">
        <v>0</v>
      </c>
      <c r="HU327" s="1">
        <v>0</v>
      </c>
      <c r="HV327" s="1">
        <v>0</v>
      </c>
      <c r="HW327" s="1">
        <v>0</v>
      </c>
      <c r="HX327" s="1">
        <v>0</v>
      </c>
    </row>
    <row r="328" spans="2:232" x14ac:dyDescent="0.25">
      <c r="B328" t="s">
        <v>256</v>
      </c>
      <c r="C328" t="s">
        <v>131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5.8999999999999997E-2</v>
      </c>
      <c r="K328" s="1">
        <v>0.92600000000000005</v>
      </c>
      <c r="L328" s="1">
        <v>0.19600000000000001</v>
      </c>
      <c r="M328" s="1">
        <v>0.255</v>
      </c>
      <c r="N328" s="1">
        <v>0.90400000000000003</v>
      </c>
      <c r="O328" s="1">
        <v>4.9000000000000002E-2</v>
      </c>
      <c r="P328" s="1">
        <v>0.33500000000000002</v>
      </c>
      <c r="Q328" s="1">
        <v>0.83099999999999996</v>
      </c>
      <c r="R328" s="1">
        <v>4.8000000000000001E-2</v>
      </c>
      <c r="S328" s="1">
        <v>0.20100000000000001</v>
      </c>
      <c r="T328" s="1">
        <v>9.7000000000000003E-2</v>
      </c>
      <c r="U328" s="1">
        <v>1.4999999999999999E-2</v>
      </c>
      <c r="V328" s="1">
        <v>0.26700000000000002</v>
      </c>
      <c r="W328" s="1">
        <v>0.23</v>
      </c>
      <c r="X328" s="1">
        <v>0.42799999999999999</v>
      </c>
      <c r="Y328" s="1">
        <v>0.36199999999999999</v>
      </c>
      <c r="Z328" s="1">
        <v>0.67100000000000004</v>
      </c>
      <c r="AA328" s="1">
        <v>0.02</v>
      </c>
      <c r="AB328" s="1">
        <v>0.245</v>
      </c>
      <c r="AC328" s="1">
        <v>0</v>
      </c>
      <c r="AD328" s="1">
        <v>0.01</v>
      </c>
      <c r="AE328" s="1">
        <v>0.11</v>
      </c>
      <c r="AF328" s="1">
        <v>0</v>
      </c>
      <c r="AG328" s="1">
        <v>2.7E-2</v>
      </c>
      <c r="AH328" s="1">
        <v>5.0000000000000001E-3</v>
      </c>
      <c r="AI328" s="1">
        <v>0.113</v>
      </c>
      <c r="AJ328" s="1">
        <v>0.58799999999999997</v>
      </c>
      <c r="AK328" s="1">
        <v>0.11899999999999999</v>
      </c>
      <c r="AL328" s="1">
        <v>0.73499999999999999</v>
      </c>
      <c r="AM328" s="1">
        <v>0.441</v>
      </c>
      <c r="AN328" s="1">
        <v>0.61599999999999999</v>
      </c>
      <c r="AO328" s="1">
        <v>1.2989999999999999</v>
      </c>
      <c r="AP328" s="1">
        <v>1.0999999999999999E-2</v>
      </c>
      <c r="AQ328" s="1">
        <v>1.5169999999999999</v>
      </c>
      <c r="AR328" s="1">
        <v>0.77600000000000002</v>
      </c>
      <c r="AS328" s="1">
        <v>0.65500000000000003</v>
      </c>
      <c r="AT328" s="1">
        <v>0.21</v>
      </c>
      <c r="AU328" s="1">
        <v>0.75700000000000001</v>
      </c>
      <c r="AV328" s="1">
        <v>0.378</v>
      </c>
      <c r="AW328" s="1">
        <v>0.95</v>
      </c>
      <c r="AX328" s="1">
        <v>0.39200000000000002</v>
      </c>
      <c r="AY328" s="1">
        <v>0.05</v>
      </c>
      <c r="AZ328" s="1">
        <v>0.39200000000000002</v>
      </c>
      <c r="BA328" s="1">
        <v>0.28999999999999998</v>
      </c>
      <c r="BB328" s="1">
        <v>6.0999999999999999E-2</v>
      </c>
      <c r="BC328" s="1">
        <v>0.77100000000000002</v>
      </c>
      <c r="BD328" s="1">
        <v>0.216</v>
      </c>
      <c r="BE328" s="1">
        <v>0.29399999999999998</v>
      </c>
      <c r="BF328" s="1">
        <v>0.26300000000000001</v>
      </c>
      <c r="BG328" s="1">
        <v>0.186</v>
      </c>
      <c r="BH328" s="1">
        <v>0.41799999999999998</v>
      </c>
      <c r="BI328" s="1">
        <v>0.13500000000000001</v>
      </c>
      <c r="BJ328" s="1">
        <v>1.242</v>
      </c>
      <c r="BK328" s="1">
        <v>0.70399999999999996</v>
      </c>
      <c r="BL328" s="1">
        <v>0.20799999999999999</v>
      </c>
      <c r="BM328" s="1">
        <v>2.0630000000000002</v>
      </c>
      <c r="BN328" s="1">
        <v>0.27900000000000003</v>
      </c>
      <c r="BO328" s="1">
        <v>0.112</v>
      </c>
      <c r="BP328" s="1">
        <v>0.34</v>
      </c>
      <c r="BQ328" s="1">
        <v>0.60599999999999998</v>
      </c>
      <c r="BR328" s="1">
        <v>0.44500000000000001</v>
      </c>
      <c r="BS328" s="1">
        <v>6.7000000000000004E-2</v>
      </c>
      <c r="BT328" s="1">
        <v>7.0999999999999994E-2</v>
      </c>
      <c r="BU328" s="1">
        <v>2.4279999999999999</v>
      </c>
      <c r="BV328" s="1">
        <v>0.80700000000000005</v>
      </c>
      <c r="BW328" s="1">
        <v>1.373</v>
      </c>
      <c r="BX328" s="1">
        <v>5.5339999999999998</v>
      </c>
      <c r="BY328" s="1">
        <v>41.747999999999998</v>
      </c>
      <c r="BZ328" s="1">
        <v>15.744</v>
      </c>
      <c r="CA328" s="1">
        <v>1.462</v>
      </c>
      <c r="CB328" s="1">
        <v>1.8580000000000001</v>
      </c>
      <c r="CC328" s="1">
        <v>3.3849999999999998</v>
      </c>
      <c r="CD328" s="1">
        <v>1.387</v>
      </c>
      <c r="CE328" s="1">
        <v>0.83</v>
      </c>
      <c r="CF328" s="1">
        <v>1.71</v>
      </c>
      <c r="CG328" s="1">
        <v>3.5619999999999998</v>
      </c>
      <c r="CH328" s="1">
        <v>4.0640000000000001</v>
      </c>
      <c r="CI328" s="1">
        <v>7.4489999999999998</v>
      </c>
      <c r="CJ328" s="1">
        <v>0.747</v>
      </c>
      <c r="CK328" s="1">
        <v>0</v>
      </c>
      <c r="CL328" s="1">
        <v>1.9490000000000001</v>
      </c>
      <c r="CM328" s="1">
        <v>102.834</v>
      </c>
      <c r="CN328" s="1">
        <v>0.27100000000000002</v>
      </c>
      <c r="CO328" s="1">
        <v>169.983</v>
      </c>
      <c r="CP328" s="1">
        <v>181.23500000000001</v>
      </c>
      <c r="CQ328" s="1">
        <v>74.344999999999999</v>
      </c>
      <c r="CR328" s="1">
        <v>4.633</v>
      </c>
      <c r="CS328" s="1">
        <v>0</v>
      </c>
      <c r="CT328" s="1">
        <v>5.7930000000000001</v>
      </c>
      <c r="CU328" s="1">
        <v>116.241</v>
      </c>
      <c r="CV328" s="1">
        <v>156.21</v>
      </c>
      <c r="CW328" s="1">
        <v>63.875</v>
      </c>
      <c r="CX328" s="1">
        <v>4.0030000000000001</v>
      </c>
      <c r="CY328" s="1">
        <v>137.61199999999999</v>
      </c>
      <c r="CZ328" s="1">
        <v>11.754</v>
      </c>
      <c r="DA328" s="1">
        <v>52.332000000000001</v>
      </c>
      <c r="DB328" s="1">
        <v>24.155999999999999</v>
      </c>
      <c r="DC328" s="1">
        <v>19.774999999999999</v>
      </c>
      <c r="DD328" s="1">
        <v>5.3760000000000003</v>
      </c>
      <c r="DE328" s="1">
        <v>10.478999999999999</v>
      </c>
      <c r="DF328" s="1">
        <v>4.7409999999999997</v>
      </c>
      <c r="DG328" s="1">
        <v>3.76</v>
      </c>
      <c r="DH328" s="1">
        <v>1.429</v>
      </c>
      <c r="DI328" s="1">
        <v>1.821</v>
      </c>
      <c r="DJ328" s="1">
        <v>5.8999999999999997E-2</v>
      </c>
      <c r="DK328" s="1">
        <v>0.52100000000000002</v>
      </c>
      <c r="DL328" s="1">
        <v>10.997</v>
      </c>
      <c r="DM328" s="1">
        <v>2.718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0</v>
      </c>
      <c r="EV328" s="1">
        <v>0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1">
        <v>0</v>
      </c>
      <c r="GP328" s="1">
        <v>0</v>
      </c>
      <c r="GQ328" s="1">
        <v>0</v>
      </c>
      <c r="GR328" s="1">
        <v>0</v>
      </c>
      <c r="GS328" s="1">
        <v>0</v>
      </c>
      <c r="GT328" s="1">
        <v>0</v>
      </c>
      <c r="GU328" s="1">
        <v>0</v>
      </c>
      <c r="GV328" s="1">
        <v>0</v>
      </c>
      <c r="GW328" s="1">
        <v>0</v>
      </c>
      <c r="GX328" s="1">
        <v>0</v>
      </c>
      <c r="GY328" s="1">
        <v>0</v>
      </c>
      <c r="GZ328" s="1">
        <v>0</v>
      </c>
      <c r="HA328" s="1">
        <v>0</v>
      </c>
      <c r="HB328" s="1">
        <v>0</v>
      </c>
      <c r="HC328" s="1">
        <v>0</v>
      </c>
      <c r="HD328" s="1">
        <v>0</v>
      </c>
      <c r="HE328" s="1">
        <v>0</v>
      </c>
      <c r="HF328" s="1">
        <v>0</v>
      </c>
      <c r="HG328" s="1">
        <v>0</v>
      </c>
      <c r="HH328" s="1">
        <v>0</v>
      </c>
      <c r="HI328" s="1">
        <v>0</v>
      </c>
      <c r="HJ328" s="1">
        <v>0</v>
      </c>
      <c r="HK328" s="1">
        <v>0</v>
      </c>
      <c r="HL328" s="1">
        <v>0</v>
      </c>
      <c r="HM328" s="1">
        <v>0</v>
      </c>
      <c r="HN328" s="1">
        <v>0</v>
      </c>
      <c r="HO328" s="1">
        <v>0</v>
      </c>
      <c r="HP328" s="1">
        <v>0</v>
      </c>
      <c r="HQ328" s="1">
        <v>0</v>
      </c>
      <c r="HR328" s="1">
        <v>0</v>
      </c>
      <c r="HS328" s="1">
        <v>0</v>
      </c>
      <c r="HT328" s="1">
        <v>0</v>
      </c>
      <c r="HU328" s="1">
        <v>0</v>
      </c>
      <c r="HV328" s="1">
        <v>0</v>
      </c>
      <c r="HW328" s="1">
        <v>0</v>
      </c>
      <c r="HX328" s="1">
        <v>0</v>
      </c>
    </row>
    <row r="329" spans="2:232" x14ac:dyDescent="0.25">
      <c r="B329" t="s">
        <v>257</v>
      </c>
      <c r="C329" t="s">
        <v>258</v>
      </c>
      <c r="D329" s="1">
        <v>0.65400000000000003</v>
      </c>
      <c r="E329" s="1">
        <v>2.8000000000000001E-2</v>
      </c>
      <c r="F329" s="1">
        <v>0.10100000000000001</v>
      </c>
      <c r="G329" s="1">
        <v>4.0000000000000001E-3</v>
      </c>
      <c r="H329" s="1">
        <v>0</v>
      </c>
      <c r="I329" s="1">
        <v>8.0000000000000002E-3</v>
      </c>
      <c r="J329" s="1">
        <v>2.5000000000000001E-2</v>
      </c>
      <c r="K329" s="1">
        <v>3.2109999999999999</v>
      </c>
      <c r="L329" s="1">
        <v>0.54600000000000004</v>
      </c>
      <c r="M329" s="1">
        <v>1.0469999999999999</v>
      </c>
      <c r="N329" s="1">
        <v>3.1240000000000001</v>
      </c>
      <c r="O329" s="1">
        <v>0.18</v>
      </c>
      <c r="P329" s="1">
        <v>1.5169999999999999</v>
      </c>
      <c r="Q329" s="1">
        <v>1.3859999999999999</v>
      </c>
      <c r="R329" s="1">
        <v>2.8000000000000001E-2</v>
      </c>
      <c r="S329" s="1">
        <v>0.32</v>
      </c>
      <c r="T329" s="1">
        <v>0.19400000000000001</v>
      </c>
      <c r="U329" s="1">
        <v>1E-3</v>
      </c>
      <c r="V329" s="1">
        <v>7.6999999999999999E-2</v>
      </c>
      <c r="W329" s="1">
        <v>5.3999999999999999E-2</v>
      </c>
      <c r="X329" s="1">
        <v>8.4000000000000005E-2</v>
      </c>
      <c r="Y329" s="1">
        <v>0.185</v>
      </c>
      <c r="Z329" s="1">
        <v>0.30599999999999999</v>
      </c>
      <c r="AA329" s="1">
        <v>1E-3</v>
      </c>
      <c r="AB329" s="1">
        <v>0.90600000000000003</v>
      </c>
      <c r="AC329" s="1">
        <v>0</v>
      </c>
      <c r="AD329" s="1">
        <v>2E-3</v>
      </c>
      <c r="AE329" s="1">
        <v>1.6E-2</v>
      </c>
      <c r="AF329" s="1">
        <v>0</v>
      </c>
      <c r="AG329" s="1">
        <v>1.7000000000000001E-2</v>
      </c>
      <c r="AH329" s="1">
        <v>2.3E-2</v>
      </c>
      <c r="AI329" s="1">
        <v>0.111</v>
      </c>
      <c r="AJ329" s="1">
        <v>1.028</v>
      </c>
      <c r="AK329" s="1">
        <v>0.20899999999999999</v>
      </c>
      <c r="AL329" s="1">
        <v>1.298</v>
      </c>
      <c r="AM329" s="1">
        <v>1.0289999999999999</v>
      </c>
      <c r="AN329" s="1">
        <v>1.3759999999999999</v>
      </c>
      <c r="AO329" s="1">
        <v>2.2839999999999998</v>
      </c>
      <c r="AP329" s="1">
        <v>2E-3</v>
      </c>
      <c r="AQ329" s="1">
        <v>1.2210000000000001</v>
      </c>
      <c r="AR329" s="1">
        <v>0.182</v>
      </c>
      <c r="AS329" s="1">
        <v>1.619</v>
      </c>
      <c r="AT329" s="1">
        <v>0.11799999999999999</v>
      </c>
      <c r="AU329" s="1">
        <v>8.1000000000000003E-2</v>
      </c>
      <c r="AV329" s="1">
        <v>0.01</v>
      </c>
      <c r="AW329" s="1">
        <v>3.25</v>
      </c>
      <c r="AX329" s="1">
        <v>0.307</v>
      </c>
      <c r="AY329" s="1">
        <v>0.109</v>
      </c>
      <c r="AZ329" s="1">
        <v>0.104</v>
      </c>
      <c r="BA329" s="1">
        <v>0.01</v>
      </c>
      <c r="BB329" s="1">
        <v>2E-3</v>
      </c>
      <c r="BC329" s="1">
        <v>1.9870000000000001</v>
      </c>
      <c r="BD329" s="1">
        <v>0.18099999999999999</v>
      </c>
      <c r="BE329" s="1">
        <v>0.58499999999999996</v>
      </c>
      <c r="BF329" s="1">
        <v>2.4430000000000001</v>
      </c>
      <c r="BG329" s="1">
        <v>0.39800000000000002</v>
      </c>
      <c r="BH329" s="1">
        <v>6.0000000000000001E-3</v>
      </c>
      <c r="BI329" s="1">
        <v>8.5000000000000006E-2</v>
      </c>
      <c r="BJ329" s="1">
        <v>0.28799999999999998</v>
      </c>
      <c r="BK329" s="1">
        <v>0.251</v>
      </c>
      <c r="BL329" s="1">
        <v>7.9000000000000001E-2</v>
      </c>
      <c r="BM329" s="1">
        <v>1.246</v>
      </c>
      <c r="BN329" s="1">
        <v>0.16700000000000001</v>
      </c>
      <c r="BO329" s="1">
        <v>4.4999999999999998E-2</v>
      </c>
      <c r="BP329" s="1">
        <v>0.216</v>
      </c>
      <c r="BQ329" s="1">
        <v>0.28399999999999997</v>
      </c>
      <c r="BR329" s="1">
        <v>0.49399999999999999</v>
      </c>
      <c r="BS329" s="1">
        <v>1.212</v>
      </c>
      <c r="BT329" s="1">
        <v>0.126</v>
      </c>
      <c r="BU329" s="1">
        <v>0.433</v>
      </c>
      <c r="BV329" s="1">
        <v>0.755</v>
      </c>
      <c r="BW329" s="1">
        <v>1.4730000000000001</v>
      </c>
      <c r="BX329" s="1">
        <v>14.919</v>
      </c>
      <c r="BY329" s="1">
        <v>28.088000000000001</v>
      </c>
      <c r="BZ329" s="1">
        <v>36.353999999999999</v>
      </c>
      <c r="CA329" s="1">
        <v>28.866</v>
      </c>
      <c r="CB329" s="1">
        <v>29.527999999999999</v>
      </c>
      <c r="CC329" s="1">
        <v>1.542</v>
      </c>
      <c r="CD329" s="1">
        <v>0.68100000000000005</v>
      </c>
      <c r="CE329" s="1">
        <v>0.41799999999999998</v>
      </c>
      <c r="CF329" s="1">
        <v>20.428000000000001</v>
      </c>
      <c r="CG329" s="1">
        <v>2.3199999999999998</v>
      </c>
      <c r="CH329" s="1">
        <v>73.376000000000005</v>
      </c>
      <c r="CI329" s="1">
        <v>14.802</v>
      </c>
      <c r="CJ329" s="1">
        <v>16.102</v>
      </c>
      <c r="CK329" s="1">
        <v>19.081</v>
      </c>
      <c r="CL329" s="1">
        <v>2.9990000000000001</v>
      </c>
      <c r="CM329" s="1">
        <v>79.369</v>
      </c>
      <c r="CN329" s="1">
        <v>22.905999999999999</v>
      </c>
      <c r="CO329" s="1">
        <v>15.205</v>
      </c>
      <c r="CP329" s="1">
        <v>20.577000000000002</v>
      </c>
      <c r="CQ329" s="1">
        <v>0.193</v>
      </c>
      <c r="CR329" s="1">
        <v>61.354999999999997</v>
      </c>
      <c r="CS329" s="1">
        <v>8.3520000000000003</v>
      </c>
      <c r="CT329" s="1">
        <v>13.938000000000001</v>
      </c>
      <c r="CU329" s="1">
        <v>373.82400000000001</v>
      </c>
      <c r="CV329" s="1">
        <v>136.858</v>
      </c>
      <c r="CW329" s="1">
        <v>454.06</v>
      </c>
      <c r="CX329" s="1">
        <v>44.173000000000002</v>
      </c>
      <c r="CY329" s="1">
        <v>144.53299999999999</v>
      </c>
      <c r="CZ329" s="1">
        <v>0.91900000000000004</v>
      </c>
      <c r="DA329" s="1">
        <v>35.811</v>
      </c>
      <c r="DB329" s="1">
        <v>80.686000000000007</v>
      </c>
      <c r="DC329" s="1">
        <v>63.722000000000001</v>
      </c>
      <c r="DD329" s="1">
        <v>17.597000000000001</v>
      </c>
      <c r="DE329" s="1">
        <v>73.021000000000001</v>
      </c>
      <c r="DF329" s="1">
        <v>24.640999999999998</v>
      </c>
      <c r="DG329" s="1">
        <v>30.992000000000001</v>
      </c>
      <c r="DH329" s="1">
        <v>134.124</v>
      </c>
      <c r="DI329" s="1">
        <v>42.046999999999997</v>
      </c>
      <c r="DJ329" s="1">
        <v>1.054</v>
      </c>
      <c r="DK329" s="1">
        <v>2.9870000000000001</v>
      </c>
      <c r="DL329" s="1">
        <v>61.220999999999997</v>
      </c>
      <c r="DM329" s="1">
        <v>0.222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1">
        <v>0</v>
      </c>
      <c r="GP329" s="1">
        <v>0</v>
      </c>
      <c r="GQ329" s="1">
        <v>0</v>
      </c>
      <c r="GR329" s="1">
        <v>0</v>
      </c>
      <c r="GS329" s="1">
        <v>0</v>
      </c>
      <c r="GT329" s="1">
        <v>0</v>
      </c>
      <c r="GU329" s="1">
        <v>0</v>
      </c>
      <c r="GV329" s="1">
        <v>0</v>
      </c>
      <c r="GW329" s="1">
        <v>0</v>
      </c>
      <c r="GX329" s="1">
        <v>0</v>
      </c>
      <c r="GY329" s="1">
        <v>0</v>
      </c>
      <c r="GZ329" s="1">
        <v>0</v>
      </c>
      <c r="HA329" s="1">
        <v>0</v>
      </c>
      <c r="HB329" s="1">
        <v>0</v>
      </c>
      <c r="HC329" s="1">
        <v>0</v>
      </c>
      <c r="HD329" s="1">
        <v>0</v>
      </c>
      <c r="HE329" s="1">
        <v>0</v>
      </c>
      <c r="HF329" s="1">
        <v>0</v>
      </c>
      <c r="HG329" s="1">
        <v>0</v>
      </c>
      <c r="HH329" s="1">
        <v>0</v>
      </c>
      <c r="HI329" s="1">
        <v>0</v>
      </c>
      <c r="HJ329" s="1">
        <v>0</v>
      </c>
      <c r="HK329" s="1">
        <v>0</v>
      </c>
      <c r="HL329" s="1">
        <v>0</v>
      </c>
      <c r="HM329" s="1">
        <v>0</v>
      </c>
      <c r="HN329" s="1">
        <v>0</v>
      </c>
      <c r="HO329" s="1">
        <v>0</v>
      </c>
      <c r="HP329" s="1">
        <v>0</v>
      </c>
      <c r="HQ329" s="1">
        <v>0</v>
      </c>
      <c r="HR329" s="1">
        <v>0</v>
      </c>
      <c r="HS329" s="1">
        <v>0</v>
      </c>
      <c r="HT329" s="1">
        <v>0</v>
      </c>
      <c r="HU329" s="1">
        <v>0</v>
      </c>
      <c r="HV329" s="1">
        <v>0</v>
      </c>
      <c r="HW329" s="1">
        <v>0</v>
      </c>
      <c r="HX329" s="1">
        <v>0</v>
      </c>
    </row>
    <row r="330" spans="2:232" x14ac:dyDescent="0.25">
      <c r="B330" t="s">
        <v>259</v>
      </c>
      <c r="C330" t="s">
        <v>144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1E-3</v>
      </c>
      <c r="K330" s="1">
        <v>3.0000000000000001E-3</v>
      </c>
      <c r="L330" s="1">
        <v>5.0000000000000001E-3</v>
      </c>
      <c r="M330" s="1">
        <v>4.0000000000000001E-3</v>
      </c>
      <c r="N330" s="1">
        <v>1.7000000000000001E-2</v>
      </c>
      <c r="O330" s="1">
        <v>0</v>
      </c>
      <c r="P330" s="1">
        <v>2E-3</v>
      </c>
      <c r="Q330" s="1">
        <v>8.0000000000000002E-3</v>
      </c>
      <c r="R330" s="1">
        <v>0</v>
      </c>
      <c r="S330" s="1">
        <v>3.0000000000000001E-3</v>
      </c>
      <c r="T330" s="1">
        <v>1E-3</v>
      </c>
      <c r="U330" s="1">
        <v>1E-3</v>
      </c>
      <c r="V330" s="1">
        <v>2E-3</v>
      </c>
      <c r="W330" s="1">
        <v>1E-3</v>
      </c>
      <c r="X330" s="1">
        <v>5.0000000000000001E-3</v>
      </c>
      <c r="Y330" s="1">
        <v>2E-3</v>
      </c>
      <c r="Z330" s="1">
        <v>5.0000000000000001E-3</v>
      </c>
      <c r="AA330" s="1">
        <v>1E-3</v>
      </c>
      <c r="AB330" s="1">
        <v>3.0000000000000001E-3</v>
      </c>
      <c r="AC330" s="1">
        <v>0</v>
      </c>
      <c r="AD330" s="1">
        <v>0</v>
      </c>
      <c r="AE330" s="1">
        <v>2E-3</v>
      </c>
      <c r="AF330" s="1">
        <v>0</v>
      </c>
      <c r="AG330" s="1">
        <v>0</v>
      </c>
      <c r="AH330" s="1">
        <v>0</v>
      </c>
      <c r="AI330" s="1">
        <v>2E-3</v>
      </c>
      <c r="AJ330" s="1">
        <v>2E-3</v>
      </c>
      <c r="AK330" s="1">
        <v>1E-3</v>
      </c>
      <c r="AL330" s="1">
        <v>2E-3</v>
      </c>
      <c r="AM330" s="1">
        <v>4.0000000000000001E-3</v>
      </c>
      <c r="AN330" s="1">
        <v>4.0000000000000001E-3</v>
      </c>
      <c r="AO330" s="1">
        <v>3.0000000000000001E-3</v>
      </c>
      <c r="AP330" s="1">
        <v>0</v>
      </c>
      <c r="AQ330" s="1">
        <v>1.2999999999999999E-2</v>
      </c>
      <c r="AR330" s="1">
        <v>3.0000000000000001E-3</v>
      </c>
      <c r="AS330" s="1">
        <v>6.0000000000000001E-3</v>
      </c>
      <c r="AT330" s="1">
        <v>0</v>
      </c>
      <c r="AU330" s="1">
        <v>1.0999999999999999E-2</v>
      </c>
      <c r="AV330" s="1">
        <v>3.0000000000000001E-3</v>
      </c>
      <c r="AW330" s="1">
        <v>1.7999999999999999E-2</v>
      </c>
      <c r="AX330" s="1">
        <v>6.0000000000000001E-3</v>
      </c>
      <c r="AY330" s="1">
        <v>0</v>
      </c>
      <c r="AZ330" s="1">
        <v>1E-3</v>
      </c>
      <c r="BA330" s="1">
        <v>2E-3</v>
      </c>
      <c r="BB330" s="1">
        <v>2E-3</v>
      </c>
      <c r="BC330" s="1">
        <v>8.9999999999999993E-3</v>
      </c>
      <c r="BD330" s="1">
        <v>2E-3</v>
      </c>
      <c r="BE330" s="1">
        <v>5.0000000000000001E-3</v>
      </c>
      <c r="BF330" s="1">
        <v>5.0000000000000001E-3</v>
      </c>
      <c r="BG330" s="1">
        <v>8.9999999999999993E-3</v>
      </c>
      <c r="BH330" s="1">
        <v>4.0000000000000001E-3</v>
      </c>
      <c r="BI330" s="1">
        <v>0</v>
      </c>
      <c r="BJ330" s="1">
        <v>1E-3</v>
      </c>
      <c r="BK330" s="1">
        <v>3.0000000000000001E-3</v>
      </c>
      <c r="BL330" s="1">
        <v>1E-3</v>
      </c>
      <c r="BM330" s="1">
        <v>8.9999999999999993E-3</v>
      </c>
      <c r="BN330" s="1">
        <v>4.0000000000000001E-3</v>
      </c>
      <c r="BO330" s="1">
        <v>4.0000000000000001E-3</v>
      </c>
      <c r="BP330" s="1">
        <v>1E-3</v>
      </c>
      <c r="BQ330" s="1">
        <v>3.0000000000000001E-3</v>
      </c>
      <c r="BR330" s="1">
        <v>1E-3</v>
      </c>
      <c r="BS330" s="1">
        <v>3.0000000000000001E-3</v>
      </c>
      <c r="BT330" s="1">
        <v>2E-3</v>
      </c>
      <c r="BU330" s="1">
        <v>0.185</v>
      </c>
      <c r="BV330" s="1">
        <v>0.105</v>
      </c>
      <c r="BW330" s="1">
        <v>0.19</v>
      </c>
      <c r="BX330" s="1">
        <v>0.56799999999999995</v>
      </c>
      <c r="BY330" s="1">
        <v>0.248</v>
      </c>
      <c r="BZ330" s="1">
        <v>0.19</v>
      </c>
      <c r="CA330" s="1">
        <v>0.82499999999999996</v>
      </c>
      <c r="CB330" s="1">
        <v>0.318</v>
      </c>
      <c r="CC330" s="1">
        <v>3.0000000000000001E-3</v>
      </c>
      <c r="CD330" s="1">
        <v>1E-3</v>
      </c>
      <c r="CE330" s="1">
        <v>1E-3</v>
      </c>
      <c r="CF330" s="1">
        <v>1E-3</v>
      </c>
      <c r="CG330" s="1">
        <v>4.0000000000000001E-3</v>
      </c>
      <c r="CH330" s="1">
        <v>0</v>
      </c>
      <c r="CI330" s="1">
        <v>2E-3</v>
      </c>
      <c r="CJ330" s="1">
        <v>8.9999999999999993E-3</v>
      </c>
      <c r="CK330" s="1">
        <v>1E-3</v>
      </c>
      <c r="CL330" s="1">
        <v>0</v>
      </c>
      <c r="CM330" s="1">
        <v>6.7000000000000004E-2</v>
      </c>
      <c r="CN330" s="1">
        <v>7.0000000000000001E-3</v>
      </c>
      <c r="CO330" s="1">
        <v>1.0999999999999999E-2</v>
      </c>
      <c r="CP330" s="1">
        <v>8.9999999999999993E-3</v>
      </c>
      <c r="CQ330" s="1">
        <v>1.0999999999999999E-2</v>
      </c>
      <c r="CR330" s="1">
        <v>0.14199999999999999</v>
      </c>
      <c r="CS330" s="1">
        <v>2.758</v>
      </c>
      <c r="CT330" s="1">
        <v>1.9750000000000001</v>
      </c>
      <c r="CU330" s="1">
        <v>0.52700000000000002</v>
      </c>
      <c r="CV330" s="1">
        <v>2.5000000000000001E-2</v>
      </c>
      <c r="CW330" s="1">
        <v>0.04</v>
      </c>
      <c r="CX330" s="1">
        <v>0.68500000000000005</v>
      </c>
      <c r="CY330" s="1">
        <v>0.81499999999999995</v>
      </c>
      <c r="CZ330" s="1">
        <v>0.01</v>
      </c>
      <c r="DA330" s="1">
        <v>0.28399999999999997</v>
      </c>
      <c r="DB330" s="1">
        <v>0.39800000000000002</v>
      </c>
      <c r="DC330" s="1">
        <v>0.309</v>
      </c>
      <c r="DD330" s="1">
        <v>9.4E-2</v>
      </c>
      <c r="DE330" s="1">
        <v>0.52500000000000002</v>
      </c>
      <c r="DF330" s="1">
        <v>0.45900000000000002</v>
      </c>
      <c r="DG330" s="1">
        <v>0.13100000000000001</v>
      </c>
      <c r="DH330" s="1">
        <v>0.55700000000000005</v>
      </c>
      <c r="DI330" s="1">
        <v>0.183</v>
      </c>
      <c r="DJ330" s="1">
        <v>5.0000000000000001E-3</v>
      </c>
      <c r="DK330" s="1">
        <v>7.0000000000000001E-3</v>
      </c>
      <c r="DL330" s="1">
        <v>0.17100000000000001</v>
      </c>
      <c r="DM330" s="1">
        <v>0.03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1">
        <v>0</v>
      </c>
      <c r="GP330" s="1">
        <v>0</v>
      </c>
      <c r="GQ330" s="1">
        <v>0</v>
      </c>
      <c r="GR330" s="1">
        <v>0</v>
      </c>
      <c r="GS330" s="1">
        <v>0</v>
      </c>
      <c r="GT330" s="1">
        <v>0</v>
      </c>
      <c r="GU330" s="1">
        <v>0</v>
      </c>
      <c r="GV330" s="1">
        <v>0</v>
      </c>
      <c r="GW330" s="1">
        <v>0</v>
      </c>
      <c r="GX330" s="1">
        <v>0</v>
      </c>
      <c r="GY330" s="1">
        <v>0</v>
      </c>
      <c r="GZ330" s="1">
        <v>0</v>
      </c>
      <c r="HA330" s="1">
        <v>0</v>
      </c>
      <c r="HB330" s="1">
        <v>0</v>
      </c>
      <c r="HC330" s="1">
        <v>0</v>
      </c>
      <c r="HD330" s="1">
        <v>0</v>
      </c>
      <c r="HE330" s="1">
        <v>0</v>
      </c>
      <c r="HF330" s="1">
        <v>0</v>
      </c>
      <c r="HG330" s="1">
        <v>0</v>
      </c>
      <c r="HH330" s="1">
        <v>0</v>
      </c>
      <c r="HI330" s="1">
        <v>0</v>
      </c>
      <c r="HJ330" s="1">
        <v>0</v>
      </c>
      <c r="HK330" s="1">
        <v>0</v>
      </c>
      <c r="HL330" s="1">
        <v>0</v>
      </c>
      <c r="HM330" s="1">
        <v>0</v>
      </c>
      <c r="HN330" s="1">
        <v>0</v>
      </c>
      <c r="HO330" s="1">
        <v>0</v>
      </c>
      <c r="HP330" s="1">
        <v>0</v>
      </c>
      <c r="HQ330" s="1">
        <v>0</v>
      </c>
      <c r="HR330" s="1">
        <v>0</v>
      </c>
      <c r="HS330" s="1">
        <v>0</v>
      </c>
      <c r="HT330" s="1">
        <v>0</v>
      </c>
      <c r="HU330" s="1">
        <v>0</v>
      </c>
      <c r="HV330" s="1">
        <v>0</v>
      </c>
      <c r="HW330" s="1">
        <v>0</v>
      </c>
      <c r="HX330" s="1">
        <v>0</v>
      </c>
    </row>
    <row r="331" spans="2:232" x14ac:dyDescent="0.25">
      <c r="B331" t="s">
        <v>260</v>
      </c>
      <c r="C331" t="s">
        <v>132</v>
      </c>
      <c r="D331" s="1">
        <v>1E-3</v>
      </c>
      <c r="E331" s="1">
        <v>0</v>
      </c>
      <c r="F331" s="1">
        <v>0</v>
      </c>
      <c r="G331" s="1">
        <v>0</v>
      </c>
      <c r="H331" s="1">
        <v>0</v>
      </c>
      <c r="I331" s="1">
        <v>1E-3</v>
      </c>
      <c r="J331" s="1">
        <v>0</v>
      </c>
      <c r="K331" s="1">
        <v>0.16600000000000001</v>
      </c>
      <c r="L331" s="1">
        <v>5.0999999999999997E-2</v>
      </c>
      <c r="M331" s="1">
        <v>0.13800000000000001</v>
      </c>
      <c r="N331" s="1">
        <v>0.106</v>
      </c>
      <c r="O331" s="1">
        <v>2.7E-2</v>
      </c>
      <c r="P331" s="1">
        <v>0</v>
      </c>
      <c r="Q331" s="1">
        <v>2E-3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1E-3</v>
      </c>
      <c r="Y331" s="1">
        <v>1E-3</v>
      </c>
      <c r="Z331" s="1">
        <v>2E-3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1E-3</v>
      </c>
      <c r="AK331" s="1">
        <v>0</v>
      </c>
      <c r="AL331" s="1">
        <v>4.0000000000000001E-3</v>
      </c>
      <c r="AM331" s="1">
        <v>1E-3</v>
      </c>
      <c r="AN331" s="1">
        <v>3.0000000000000001E-3</v>
      </c>
      <c r="AO331" s="1">
        <v>0</v>
      </c>
      <c r="AP331" s="1">
        <v>0</v>
      </c>
      <c r="AQ331" s="1">
        <v>1.2E-2</v>
      </c>
      <c r="AR331" s="1">
        <v>1E-3</v>
      </c>
      <c r="AS331" s="1">
        <v>2E-3</v>
      </c>
      <c r="AT331" s="1">
        <v>0</v>
      </c>
      <c r="AU331" s="1">
        <v>0</v>
      </c>
      <c r="AV331" s="1">
        <v>0</v>
      </c>
      <c r="AW331" s="1">
        <v>1E-3</v>
      </c>
      <c r="AX331" s="1">
        <v>0</v>
      </c>
      <c r="AY331" s="1">
        <v>0</v>
      </c>
      <c r="AZ331" s="1">
        <v>8.0000000000000002E-3</v>
      </c>
      <c r="BA331" s="1">
        <v>0</v>
      </c>
      <c r="BB331" s="1">
        <v>0</v>
      </c>
      <c r="BC331" s="1">
        <v>2E-3</v>
      </c>
      <c r="BD331" s="1">
        <v>0</v>
      </c>
      <c r="BE331" s="1">
        <v>1E-3</v>
      </c>
      <c r="BF331" s="1">
        <v>1.2999999999999999E-2</v>
      </c>
      <c r="BG331" s="1">
        <v>1E-3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1E-3</v>
      </c>
      <c r="BN331" s="1">
        <v>0</v>
      </c>
      <c r="BO331" s="1">
        <v>0</v>
      </c>
      <c r="BP331" s="1">
        <v>1E-3</v>
      </c>
      <c r="BQ331" s="1">
        <v>1E-3</v>
      </c>
      <c r="BR331" s="1">
        <v>0</v>
      </c>
      <c r="BS331" s="1">
        <v>0.02</v>
      </c>
      <c r="BT331" s="1">
        <v>0</v>
      </c>
      <c r="BU331" s="1">
        <v>0.109</v>
      </c>
      <c r="BV331" s="1">
        <v>5.8999999999999997E-2</v>
      </c>
      <c r="BW331" s="1">
        <v>8.2000000000000003E-2</v>
      </c>
      <c r="BX331" s="1">
        <v>7.8E-2</v>
      </c>
      <c r="BY331" s="1">
        <v>5.8999999999999997E-2</v>
      </c>
      <c r="BZ331" s="1">
        <v>0.06</v>
      </c>
      <c r="CA331" s="1">
        <v>0</v>
      </c>
      <c r="CB331" s="1">
        <v>0</v>
      </c>
      <c r="CC331" s="1">
        <v>9.4E-2</v>
      </c>
      <c r="CD331" s="1">
        <v>1E-3</v>
      </c>
      <c r="CE331" s="1">
        <v>0</v>
      </c>
      <c r="CF331" s="1">
        <v>0</v>
      </c>
      <c r="CG331" s="1">
        <v>1.7999999999999999E-2</v>
      </c>
      <c r="CH331" s="1">
        <v>8.3000000000000004E-2</v>
      </c>
      <c r="CI331" s="1">
        <v>1E-3</v>
      </c>
      <c r="CJ331" s="1">
        <v>1E-3</v>
      </c>
      <c r="CK331" s="1">
        <v>0</v>
      </c>
      <c r="CL331" s="1">
        <v>0</v>
      </c>
      <c r="CM331" s="1">
        <v>3.5000000000000003E-2</v>
      </c>
      <c r="CN331" s="1">
        <v>0</v>
      </c>
      <c r="CO331" s="1">
        <v>1E-3</v>
      </c>
      <c r="CP331" s="1">
        <v>6.0000000000000001E-3</v>
      </c>
      <c r="CQ331" s="1">
        <v>0</v>
      </c>
      <c r="CR331" s="1">
        <v>2.1000000000000001E-2</v>
      </c>
      <c r="CS331" s="1">
        <v>0</v>
      </c>
      <c r="CT331" s="1">
        <v>1.4999999999999999E-2</v>
      </c>
      <c r="CU331" s="1">
        <v>0.159</v>
      </c>
      <c r="CV331" s="1">
        <v>2.8000000000000001E-2</v>
      </c>
      <c r="CW331" s="1">
        <v>6.8000000000000005E-2</v>
      </c>
      <c r="CX331" s="1">
        <v>2.1000000000000001E-2</v>
      </c>
      <c r="CY331" s="1">
        <v>2.8809999999999998</v>
      </c>
      <c r="CZ331" s="1">
        <v>1E-3</v>
      </c>
      <c r="DA331" s="1">
        <v>0.27600000000000002</v>
      </c>
      <c r="DB331" s="1">
        <v>7.3999999999999996E-2</v>
      </c>
      <c r="DC331" s="1">
        <v>0.05</v>
      </c>
      <c r="DD331" s="1">
        <v>1.7000000000000001E-2</v>
      </c>
      <c r="DE331" s="1">
        <v>3.9E-2</v>
      </c>
      <c r="DF331" s="1">
        <v>2.5999999999999999E-2</v>
      </c>
      <c r="DG331" s="1">
        <v>1E-3</v>
      </c>
      <c r="DH331" s="1">
        <v>1E-3</v>
      </c>
      <c r="DI331" s="1">
        <v>1E-3</v>
      </c>
      <c r="DJ331" s="1">
        <v>1.2999999999999999E-2</v>
      </c>
      <c r="DK331" s="1">
        <v>2E-3</v>
      </c>
      <c r="DL331" s="1">
        <v>2E-3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0</v>
      </c>
      <c r="EW331" s="1">
        <v>0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1">
        <v>0</v>
      </c>
      <c r="GP331" s="1">
        <v>0</v>
      </c>
      <c r="GQ331" s="1">
        <v>0</v>
      </c>
      <c r="GR331" s="1">
        <v>0</v>
      </c>
      <c r="GS331" s="1">
        <v>0</v>
      </c>
      <c r="GT331" s="1">
        <v>0</v>
      </c>
      <c r="GU331" s="1">
        <v>0</v>
      </c>
      <c r="GV331" s="1">
        <v>0</v>
      </c>
      <c r="GW331" s="1">
        <v>0</v>
      </c>
      <c r="GX331" s="1">
        <v>0</v>
      </c>
      <c r="GY331" s="1">
        <v>0</v>
      </c>
      <c r="GZ331" s="1">
        <v>0</v>
      </c>
      <c r="HA331" s="1">
        <v>0</v>
      </c>
      <c r="HB331" s="1">
        <v>0</v>
      </c>
      <c r="HC331" s="1">
        <v>0</v>
      </c>
      <c r="HD331" s="1">
        <v>0</v>
      </c>
      <c r="HE331" s="1">
        <v>0</v>
      </c>
      <c r="HF331" s="1">
        <v>0</v>
      </c>
      <c r="HG331" s="1">
        <v>0</v>
      </c>
      <c r="HH331" s="1">
        <v>0</v>
      </c>
      <c r="HI331" s="1">
        <v>0</v>
      </c>
      <c r="HJ331" s="1">
        <v>0</v>
      </c>
      <c r="HK331" s="1">
        <v>0</v>
      </c>
      <c r="HL331" s="1">
        <v>0</v>
      </c>
      <c r="HM331" s="1">
        <v>0</v>
      </c>
      <c r="HN331" s="1">
        <v>0</v>
      </c>
      <c r="HO331" s="1">
        <v>0</v>
      </c>
      <c r="HP331" s="1">
        <v>0</v>
      </c>
      <c r="HQ331" s="1">
        <v>0</v>
      </c>
      <c r="HR331" s="1">
        <v>0</v>
      </c>
      <c r="HS331" s="1">
        <v>0</v>
      </c>
      <c r="HT331" s="1">
        <v>0</v>
      </c>
      <c r="HU331" s="1">
        <v>0</v>
      </c>
      <c r="HV331" s="1">
        <v>0</v>
      </c>
      <c r="HW331" s="1">
        <v>0</v>
      </c>
      <c r="HX331" s="1">
        <v>0</v>
      </c>
    </row>
    <row r="332" spans="2:232" x14ac:dyDescent="0.25">
      <c r="B332" t="s">
        <v>261</v>
      </c>
      <c r="C332" t="s">
        <v>133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1">
        <v>0</v>
      </c>
      <c r="GP332" s="1">
        <v>0</v>
      </c>
      <c r="GQ332" s="1">
        <v>0</v>
      </c>
      <c r="GR332" s="1">
        <v>0</v>
      </c>
      <c r="GS332" s="1">
        <v>0</v>
      </c>
      <c r="GT332" s="1">
        <v>0</v>
      </c>
      <c r="GU332" s="1">
        <v>0</v>
      </c>
      <c r="GV332" s="1">
        <v>0</v>
      </c>
      <c r="GW332" s="1">
        <v>0</v>
      </c>
      <c r="GX332" s="1">
        <v>0</v>
      </c>
      <c r="GY332" s="1">
        <v>0</v>
      </c>
      <c r="GZ332" s="1">
        <v>0</v>
      </c>
      <c r="HA332" s="1">
        <v>0</v>
      </c>
      <c r="HB332" s="1">
        <v>0</v>
      </c>
      <c r="HC332" s="1">
        <v>0</v>
      </c>
      <c r="HD332" s="1">
        <v>0</v>
      </c>
      <c r="HE332" s="1">
        <v>0</v>
      </c>
      <c r="HF332" s="1">
        <v>0</v>
      </c>
      <c r="HG332" s="1">
        <v>0</v>
      </c>
      <c r="HH332" s="1">
        <v>0</v>
      </c>
      <c r="HI332" s="1">
        <v>0</v>
      </c>
      <c r="HJ332" s="1">
        <v>0</v>
      </c>
      <c r="HK332" s="1">
        <v>0</v>
      </c>
      <c r="HL332" s="1">
        <v>0</v>
      </c>
      <c r="HM332" s="1">
        <v>0</v>
      </c>
      <c r="HN332" s="1">
        <v>0</v>
      </c>
      <c r="HO332" s="1">
        <v>0</v>
      </c>
      <c r="HP332" s="1">
        <v>0</v>
      </c>
      <c r="HQ332" s="1">
        <v>0</v>
      </c>
      <c r="HR332" s="1">
        <v>0</v>
      </c>
      <c r="HS332" s="1">
        <v>0</v>
      </c>
      <c r="HT332" s="1">
        <v>0</v>
      </c>
      <c r="HU332" s="1">
        <v>0</v>
      </c>
      <c r="HV332" s="1">
        <v>0</v>
      </c>
      <c r="HW332" s="1">
        <v>0</v>
      </c>
      <c r="HX332" s="1">
        <v>0</v>
      </c>
    </row>
    <row r="333" spans="2:232" x14ac:dyDescent="0.25">
      <c r="B333" t="s">
        <v>262</v>
      </c>
      <c r="C333" t="s">
        <v>134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1E-3</v>
      </c>
      <c r="K333" s="1">
        <v>7.9000000000000001E-2</v>
      </c>
      <c r="L333" s="1">
        <v>1.4E-2</v>
      </c>
      <c r="M333" s="1">
        <v>1.2999999999999999E-2</v>
      </c>
      <c r="N333" s="1">
        <v>8.2000000000000003E-2</v>
      </c>
      <c r="O333" s="1">
        <v>4.0000000000000001E-3</v>
      </c>
      <c r="P333" s="1">
        <v>1.7999999999999999E-2</v>
      </c>
      <c r="Q333" s="1">
        <v>2E-3</v>
      </c>
      <c r="R333" s="1">
        <v>0</v>
      </c>
      <c r="S333" s="1">
        <v>1E-3</v>
      </c>
      <c r="T333" s="1">
        <v>0</v>
      </c>
      <c r="U333" s="1">
        <v>0</v>
      </c>
      <c r="V333" s="1">
        <v>0</v>
      </c>
      <c r="W333" s="1">
        <v>5.0000000000000001E-3</v>
      </c>
      <c r="X333" s="1">
        <v>1E-3</v>
      </c>
      <c r="Y333" s="1">
        <v>0</v>
      </c>
      <c r="Z333" s="1">
        <v>5.0000000000000001E-3</v>
      </c>
      <c r="AA333" s="1">
        <v>0</v>
      </c>
      <c r="AB333" s="1">
        <v>7.0000000000000001E-3</v>
      </c>
      <c r="AC333" s="1">
        <v>0</v>
      </c>
      <c r="AD333" s="1">
        <v>0</v>
      </c>
      <c r="AE333" s="1">
        <v>0</v>
      </c>
      <c r="AF333" s="1">
        <v>0</v>
      </c>
      <c r="AG333" s="1">
        <v>1E-3</v>
      </c>
      <c r="AH333" s="1">
        <v>0</v>
      </c>
      <c r="AI333" s="1">
        <v>2E-3</v>
      </c>
      <c r="AJ333" s="1">
        <v>1.0999999999999999E-2</v>
      </c>
      <c r="AK333" s="1">
        <v>7.0000000000000001E-3</v>
      </c>
      <c r="AL333" s="1">
        <v>1.4999999999999999E-2</v>
      </c>
      <c r="AM333" s="1">
        <v>0</v>
      </c>
      <c r="AN333" s="1">
        <v>2.3E-2</v>
      </c>
      <c r="AO333" s="1">
        <v>5.7000000000000002E-2</v>
      </c>
      <c r="AP333" s="1">
        <v>0</v>
      </c>
      <c r="AQ333" s="1">
        <v>2.5999999999999999E-2</v>
      </c>
      <c r="AR333" s="1">
        <v>4.0000000000000001E-3</v>
      </c>
      <c r="AS333" s="1">
        <v>0.04</v>
      </c>
      <c r="AT333" s="1">
        <v>3.0000000000000001E-3</v>
      </c>
      <c r="AU333" s="1">
        <v>4.0000000000000001E-3</v>
      </c>
      <c r="AV333" s="1">
        <v>0</v>
      </c>
      <c r="AW333" s="1">
        <v>2.9000000000000001E-2</v>
      </c>
      <c r="AX333" s="1">
        <v>1.2E-2</v>
      </c>
      <c r="AY333" s="1">
        <v>0</v>
      </c>
      <c r="AZ333" s="1">
        <v>1E-3</v>
      </c>
      <c r="BA333" s="1">
        <v>0</v>
      </c>
      <c r="BB333" s="1">
        <v>0</v>
      </c>
      <c r="BC333" s="1">
        <v>4.7E-2</v>
      </c>
      <c r="BD333" s="1">
        <v>5.0000000000000001E-3</v>
      </c>
      <c r="BE333" s="1">
        <v>1.2999999999999999E-2</v>
      </c>
      <c r="BF333" s="1">
        <v>4.4999999999999998E-2</v>
      </c>
      <c r="BG333" s="1">
        <v>5.0000000000000001E-3</v>
      </c>
      <c r="BH333" s="1">
        <v>0</v>
      </c>
      <c r="BI333" s="1">
        <v>0</v>
      </c>
      <c r="BJ333" s="1">
        <v>5.0000000000000001E-3</v>
      </c>
      <c r="BK333" s="1">
        <v>4.0000000000000001E-3</v>
      </c>
      <c r="BL333" s="1">
        <v>2E-3</v>
      </c>
      <c r="BM333" s="1">
        <v>2.3E-2</v>
      </c>
      <c r="BN333" s="1">
        <v>5.0000000000000001E-3</v>
      </c>
      <c r="BO333" s="1">
        <v>1E-3</v>
      </c>
      <c r="BP333" s="1">
        <v>1.4999999999999999E-2</v>
      </c>
      <c r="BQ333" s="1">
        <v>1.9E-2</v>
      </c>
      <c r="BR333" s="1">
        <v>2E-3</v>
      </c>
      <c r="BS333" s="1">
        <v>8.9999999999999993E-3</v>
      </c>
      <c r="BT333" s="1">
        <v>1E-3</v>
      </c>
      <c r="BU333" s="1">
        <v>1.7999999999999999E-2</v>
      </c>
      <c r="BV333" s="1">
        <v>2.4E-2</v>
      </c>
      <c r="BW333" s="1">
        <v>6.4000000000000001E-2</v>
      </c>
      <c r="BX333" s="1">
        <v>0.16600000000000001</v>
      </c>
      <c r="BY333" s="1">
        <v>0.124</v>
      </c>
      <c r="BZ333" s="1">
        <v>9.2999999999999999E-2</v>
      </c>
      <c r="CA333" s="1">
        <v>6.0000000000000001E-3</v>
      </c>
      <c r="CB333" s="1">
        <v>2.1999999999999999E-2</v>
      </c>
      <c r="CC333" s="1">
        <v>2.9000000000000001E-2</v>
      </c>
      <c r="CD333" s="1">
        <v>1E-3</v>
      </c>
      <c r="CE333" s="1">
        <v>3.0000000000000001E-3</v>
      </c>
      <c r="CF333" s="1">
        <v>4.0000000000000001E-3</v>
      </c>
      <c r="CG333" s="1">
        <v>1.9E-2</v>
      </c>
      <c r="CH333" s="1">
        <v>0.12</v>
      </c>
      <c r="CI333" s="1">
        <v>0</v>
      </c>
      <c r="CJ333" s="1">
        <v>3.2000000000000001E-2</v>
      </c>
      <c r="CK333" s="1">
        <v>0</v>
      </c>
      <c r="CL333" s="1">
        <v>0</v>
      </c>
      <c r="CM333" s="1">
        <v>0</v>
      </c>
      <c r="CN333" s="1">
        <v>0</v>
      </c>
      <c r="CO333" s="1">
        <v>3.2000000000000001E-2</v>
      </c>
      <c r="CP333" s="1">
        <v>8.0000000000000002E-3</v>
      </c>
      <c r="CQ333" s="1">
        <v>6.0000000000000001E-3</v>
      </c>
      <c r="CR333" s="1">
        <v>8.5000000000000006E-2</v>
      </c>
      <c r="CS333" s="1">
        <v>6.0000000000000001E-3</v>
      </c>
      <c r="CT333" s="1">
        <v>0.127</v>
      </c>
      <c r="CU333" s="1">
        <v>0.45800000000000002</v>
      </c>
      <c r="CV333" s="1">
        <v>0.124</v>
      </c>
      <c r="CW333" s="1">
        <v>0.106</v>
      </c>
      <c r="CX333" s="1">
        <v>4.3999999999999997E-2</v>
      </c>
      <c r="CY333" s="1">
        <v>0.1</v>
      </c>
      <c r="CZ333" s="1">
        <v>2E-3</v>
      </c>
      <c r="DA333" s="1">
        <v>2.5000000000000001E-2</v>
      </c>
      <c r="DB333" s="1">
        <v>5.3999999999999999E-2</v>
      </c>
      <c r="DC333" s="1">
        <v>4.1000000000000002E-2</v>
      </c>
      <c r="DD333" s="1">
        <v>1.0999999999999999E-2</v>
      </c>
      <c r="DE333" s="1">
        <v>7.0000000000000007E-2</v>
      </c>
      <c r="DF333" s="1">
        <v>3.6999999999999998E-2</v>
      </c>
      <c r="DG333" s="1">
        <v>2.5999999999999999E-2</v>
      </c>
      <c r="DH333" s="1">
        <v>3.2000000000000001E-2</v>
      </c>
      <c r="DI333" s="1">
        <v>4.1000000000000002E-2</v>
      </c>
      <c r="DJ333" s="1">
        <v>1.4999999999999999E-2</v>
      </c>
      <c r="DK333" s="1">
        <v>4.2999999999999997E-2</v>
      </c>
      <c r="DL333" s="1">
        <v>6.6000000000000003E-2</v>
      </c>
      <c r="DM333" s="1">
        <v>2E-3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1">
        <v>0</v>
      </c>
      <c r="GP333" s="1">
        <v>0</v>
      </c>
      <c r="GQ333" s="1">
        <v>0</v>
      </c>
      <c r="GR333" s="1">
        <v>0</v>
      </c>
      <c r="GS333" s="1">
        <v>0</v>
      </c>
      <c r="GT333" s="1">
        <v>0</v>
      </c>
      <c r="GU333" s="1">
        <v>0</v>
      </c>
      <c r="GV333" s="1">
        <v>0</v>
      </c>
      <c r="GW333" s="1">
        <v>0</v>
      </c>
      <c r="GX333" s="1">
        <v>0</v>
      </c>
      <c r="GY333" s="1">
        <v>0</v>
      </c>
      <c r="GZ333" s="1">
        <v>0</v>
      </c>
      <c r="HA333" s="1">
        <v>0</v>
      </c>
      <c r="HB333" s="1">
        <v>0</v>
      </c>
      <c r="HC333" s="1">
        <v>0</v>
      </c>
      <c r="HD333" s="1">
        <v>0</v>
      </c>
      <c r="HE333" s="1">
        <v>0</v>
      </c>
      <c r="HF333" s="1">
        <v>0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</v>
      </c>
      <c r="HM333" s="1">
        <v>0</v>
      </c>
      <c r="HN333" s="1">
        <v>0</v>
      </c>
      <c r="HO333" s="1">
        <v>0</v>
      </c>
      <c r="HP333" s="1">
        <v>0</v>
      </c>
      <c r="HQ333" s="1">
        <v>0</v>
      </c>
      <c r="HR333" s="1">
        <v>0</v>
      </c>
      <c r="HS333" s="1">
        <v>0</v>
      </c>
      <c r="HT333" s="1">
        <v>0</v>
      </c>
      <c r="HU333" s="1">
        <v>0</v>
      </c>
      <c r="HV333" s="1">
        <v>0</v>
      </c>
      <c r="HW333" s="1">
        <v>0</v>
      </c>
      <c r="HX333" s="1">
        <v>0</v>
      </c>
    </row>
    <row r="334" spans="2:232" x14ac:dyDescent="0.25">
      <c r="B334" t="s">
        <v>263</v>
      </c>
      <c r="C334" t="s">
        <v>264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</v>
      </c>
      <c r="EV334" s="1">
        <v>0</v>
      </c>
      <c r="EW334" s="1">
        <v>0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1">
        <v>0</v>
      </c>
      <c r="GP334" s="1">
        <v>0</v>
      </c>
      <c r="GQ334" s="1">
        <v>0</v>
      </c>
      <c r="GR334" s="1">
        <v>0</v>
      </c>
      <c r="GS334" s="1">
        <v>0</v>
      </c>
      <c r="GT334" s="1">
        <v>0</v>
      </c>
      <c r="GU334" s="1">
        <v>0</v>
      </c>
      <c r="GV334" s="1">
        <v>0</v>
      </c>
      <c r="GW334" s="1">
        <v>0</v>
      </c>
      <c r="GX334" s="1">
        <v>0</v>
      </c>
      <c r="GY334" s="1">
        <v>0</v>
      </c>
      <c r="GZ334" s="1">
        <v>0</v>
      </c>
      <c r="HA334" s="1">
        <v>0</v>
      </c>
      <c r="HB334" s="1">
        <v>0</v>
      </c>
      <c r="HC334" s="1">
        <v>0</v>
      </c>
      <c r="HD334" s="1">
        <v>0</v>
      </c>
      <c r="HE334" s="1">
        <v>0</v>
      </c>
      <c r="HF334" s="1">
        <v>0</v>
      </c>
      <c r="HG334" s="1">
        <v>0</v>
      </c>
      <c r="HH334" s="1">
        <v>0</v>
      </c>
      <c r="HI334" s="1">
        <v>0</v>
      </c>
      <c r="HJ334" s="1">
        <v>0</v>
      </c>
      <c r="HK334" s="1">
        <v>0</v>
      </c>
      <c r="HL334" s="1">
        <v>0</v>
      </c>
      <c r="HM334" s="1">
        <v>0</v>
      </c>
      <c r="HN334" s="1">
        <v>0</v>
      </c>
      <c r="HO334" s="1">
        <v>0</v>
      </c>
      <c r="HP334" s="1">
        <v>0</v>
      </c>
      <c r="HQ334" s="1">
        <v>0</v>
      </c>
      <c r="HR334" s="1">
        <v>0</v>
      </c>
      <c r="HS334" s="1">
        <v>0</v>
      </c>
      <c r="HT334" s="1">
        <v>0</v>
      </c>
      <c r="HU334" s="1">
        <v>0</v>
      </c>
      <c r="HV334" s="1">
        <v>0</v>
      </c>
      <c r="HW334" s="1">
        <v>0</v>
      </c>
      <c r="HX334" s="1">
        <v>0</v>
      </c>
    </row>
    <row r="335" spans="2:232" x14ac:dyDescent="0.25">
      <c r="B335" t="s">
        <v>265</v>
      </c>
      <c r="C335" t="s">
        <v>266</v>
      </c>
      <c r="D335" s="1">
        <v>8.7999999999999995E-2</v>
      </c>
      <c r="E335" s="1">
        <v>8.9999999999999993E-3</v>
      </c>
      <c r="F335" s="1">
        <v>6.5000000000000002E-2</v>
      </c>
      <c r="G335" s="1">
        <v>5.0000000000000001E-3</v>
      </c>
      <c r="H335" s="1">
        <v>0</v>
      </c>
      <c r="I335" s="1">
        <v>0.01</v>
      </c>
      <c r="J335" s="1">
        <v>3.2000000000000001E-2</v>
      </c>
      <c r="K335" s="1">
        <v>1.1140000000000001</v>
      </c>
      <c r="L335" s="1">
        <v>0.61599999999999999</v>
      </c>
      <c r="M335" s="1">
        <v>0.38300000000000001</v>
      </c>
      <c r="N335" s="1">
        <v>0.98499999999999999</v>
      </c>
      <c r="O335" s="1">
        <v>5.6000000000000001E-2</v>
      </c>
      <c r="P335" s="1">
        <v>0.20200000000000001</v>
      </c>
      <c r="Q335" s="1">
        <v>0.47099999999999997</v>
      </c>
      <c r="R335" s="1">
        <v>2E-3</v>
      </c>
      <c r="S335" s="1">
        <v>0.14000000000000001</v>
      </c>
      <c r="T335" s="1">
        <v>2.1999999999999999E-2</v>
      </c>
      <c r="U335" s="1">
        <v>7.0000000000000001E-3</v>
      </c>
      <c r="V335" s="1">
        <v>4.5999999999999999E-2</v>
      </c>
      <c r="W335" s="1">
        <v>5.7000000000000002E-2</v>
      </c>
      <c r="X335" s="1">
        <v>0.14499999999999999</v>
      </c>
      <c r="Y335" s="1">
        <v>4.1000000000000002E-2</v>
      </c>
      <c r="Z335" s="1">
        <v>0.17199999999999999</v>
      </c>
      <c r="AA335" s="1">
        <v>0.03</v>
      </c>
      <c r="AB335" s="1">
        <v>7.4999999999999997E-2</v>
      </c>
      <c r="AC335" s="1">
        <v>0</v>
      </c>
      <c r="AD335" s="1">
        <v>2E-3</v>
      </c>
      <c r="AE335" s="1">
        <v>2.1000000000000001E-2</v>
      </c>
      <c r="AF335" s="1">
        <v>0</v>
      </c>
      <c r="AG335" s="1">
        <v>8.5999999999999993E-2</v>
      </c>
      <c r="AH335" s="1">
        <v>1E-3</v>
      </c>
      <c r="AI335" s="1">
        <v>1.4E-2</v>
      </c>
      <c r="AJ335" s="1">
        <v>0.13300000000000001</v>
      </c>
      <c r="AK335" s="1">
        <v>4.4999999999999998E-2</v>
      </c>
      <c r="AL335" s="1">
        <v>0.157</v>
      </c>
      <c r="AM335" s="1">
        <v>0.14899999999999999</v>
      </c>
      <c r="AN335" s="1">
        <v>0.628</v>
      </c>
      <c r="AO335" s="1">
        <v>0.47399999999999998</v>
      </c>
      <c r="AP335" s="1">
        <v>1E-3</v>
      </c>
      <c r="AQ335" s="1">
        <v>0.23599999999999999</v>
      </c>
      <c r="AR335" s="1">
        <v>6.2E-2</v>
      </c>
      <c r="AS335" s="1">
        <v>0.317</v>
      </c>
      <c r="AT335" s="1">
        <v>5.0000000000000001E-3</v>
      </c>
      <c r="AU335" s="1">
        <v>4.8000000000000001E-2</v>
      </c>
      <c r="AV335" s="1">
        <v>1.4999999999999999E-2</v>
      </c>
      <c r="AW335" s="1">
        <v>0.58599999999999997</v>
      </c>
      <c r="AX335" s="1">
        <v>7.9000000000000001E-2</v>
      </c>
      <c r="AY335" s="1">
        <v>6.0000000000000001E-3</v>
      </c>
      <c r="AZ335" s="1">
        <v>0.28100000000000003</v>
      </c>
      <c r="BA335" s="1">
        <v>8.5999999999999993E-2</v>
      </c>
      <c r="BB335" s="1">
        <v>6.0000000000000001E-3</v>
      </c>
      <c r="BC335" s="1">
        <v>0.48399999999999999</v>
      </c>
      <c r="BD335" s="1">
        <v>3.1E-2</v>
      </c>
      <c r="BE335" s="1">
        <v>9.9000000000000005E-2</v>
      </c>
      <c r="BF335" s="1">
        <v>0.47</v>
      </c>
      <c r="BG335" s="1">
        <v>9.6000000000000002E-2</v>
      </c>
      <c r="BH335" s="1">
        <v>0.09</v>
      </c>
      <c r="BI335" s="1">
        <v>0</v>
      </c>
      <c r="BJ335" s="1">
        <v>0.125</v>
      </c>
      <c r="BK335" s="1">
        <v>9.8000000000000004E-2</v>
      </c>
      <c r="BL335" s="1">
        <v>3.2000000000000001E-2</v>
      </c>
      <c r="BM335" s="1">
        <v>0.47199999999999998</v>
      </c>
      <c r="BN335" s="1">
        <v>1.7999999999999999E-2</v>
      </c>
      <c r="BO335" s="1">
        <v>6.0000000000000001E-3</v>
      </c>
      <c r="BP335" s="1">
        <v>4.1000000000000002E-2</v>
      </c>
      <c r="BQ335" s="1">
        <v>1.4219999999999999</v>
      </c>
      <c r="BR335" s="1">
        <v>0.14899999999999999</v>
      </c>
      <c r="BS335" s="1">
        <v>0.33200000000000002</v>
      </c>
      <c r="BT335" s="1">
        <v>0.17699999999999999</v>
      </c>
      <c r="BU335" s="1">
        <v>0.84399999999999997</v>
      </c>
      <c r="BV335" s="1">
        <v>0.187</v>
      </c>
      <c r="BW335" s="1">
        <v>0.34200000000000003</v>
      </c>
      <c r="BX335" s="1">
        <v>1.27</v>
      </c>
      <c r="BY335" s="1">
        <v>1.0429999999999999</v>
      </c>
      <c r="BZ335" s="1">
        <v>0.68799999999999994</v>
      </c>
      <c r="CA335" s="1">
        <v>0.122</v>
      </c>
      <c r="CB335" s="1">
        <v>0.32500000000000001</v>
      </c>
      <c r="CC335" s="1">
        <v>0.73499999999999999</v>
      </c>
      <c r="CD335" s="1">
        <v>0.247</v>
      </c>
      <c r="CE335" s="1">
        <v>6.5000000000000002E-2</v>
      </c>
      <c r="CF335" s="1">
        <v>0.17599999999999999</v>
      </c>
      <c r="CG335" s="1">
        <v>0.13500000000000001</v>
      </c>
      <c r="CH335" s="1">
        <v>1.9059999999999999</v>
      </c>
      <c r="CI335" s="1">
        <v>0.24</v>
      </c>
      <c r="CJ335" s="1">
        <v>0.14499999999999999</v>
      </c>
      <c r="CK335" s="1">
        <v>0.14399999999999999</v>
      </c>
      <c r="CL335" s="1">
        <v>0</v>
      </c>
      <c r="CM335" s="1">
        <v>0.28599999999999998</v>
      </c>
      <c r="CN335" s="1">
        <v>0.10100000000000001</v>
      </c>
      <c r="CO335" s="1">
        <v>7.9859999999999998</v>
      </c>
      <c r="CP335" s="1">
        <v>2.202</v>
      </c>
      <c r="CQ335" s="1">
        <v>12.194000000000001</v>
      </c>
      <c r="CR335" s="1">
        <v>0.81599999999999995</v>
      </c>
      <c r="CS335" s="1">
        <v>0</v>
      </c>
      <c r="CT335" s="1">
        <v>1.07</v>
      </c>
      <c r="CU335" s="1">
        <v>11.071999999999999</v>
      </c>
      <c r="CV335" s="1">
        <v>1.532</v>
      </c>
      <c r="CW335" s="1">
        <v>4.7530000000000001</v>
      </c>
      <c r="CX335" s="1">
        <v>1.9610000000000001</v>
      </c>
      <c r="CY335" s="1">
        <v>3.03</v>
      </c>
      <c r="CZ335" s="1">
        <v>0.23400000000000001</v>
      </c>
      <c r="DA335" s="1">
        <v>1.7</v>
      </c>
      <c r="DB335" s="1">
        <v>7.3579999999999997</v>
      </c>
      <c r="DC335" s="1">
        <v>5.76</v>
      </c>
      <c r="DD335" s="1">
        <v>1.278</v>
      </c>
      <c r="DE335" s="1">
        <v>1.708</v>
      </c>
      <c r="DF335" s="1">
        <v>1.587</v>
      </c>
      <c r="DG335" s="1">
        <v>0.69299999999999995</v>
      </c>
      <c r="DH335" s="1">
        <v>0.114</v>
      </c>
      <c r="DI335" s="1">
        <v>0.14699999999999999</v>
      </c>
      <c r="DJ335" s="1">
        <v>0.93100000000000005</v>
      </c>
      <c r="DK335" s="1">
        <v>0.17899999999999999</v>
      </c>
      <c r="DL335" s="1">
        <v>2.625</v>
      </c>
      <c r="DM335" s="1">
        <v>0.60799999999999998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1">
        <v>0</v>
      </c>
      <c r="GP335" s="1">
        <v>0</v>
      </c>
      <c r="GQ335" s="1">
        <v>0</v>
      </c>
      <c r="GR335" s="1">
        <v>0</v>
      </c>
      <c r="GS335" s="1">
        <v>0</v>
      </c>
      <c r="GT335" s="1">
        <v>0</v>
      </c>
      <c r="GU335" s="1">
        <v>0</v>
      </c>
      <c r="GV335" s="1">
        <v>0</v>
      </c>
      <c r="GW335" s="1">
        <v>0</v>
      </c>
      <c r="GX335" s="1">
        <v>0</v>
      </c>
      <c r="GY335" s="1">
        <v>0</v>
      </c>
      <c r="GZ335" s="1">
        <v>0</v>
      </c>
      <c r="HA335" s="1">
        <v>0</v>
      </c>
      <c r="HB335" s="1">
        <v>0</v>
      </c>
      <c r="HC335" s="1">
        <v>0</v>
      </c>
      <c r="HD335" s="1">
        <v>0</v>
      </c>
      <c r="HE335" s="1">
        <v>0</v>
      </c>
      <c r="HF335" s="1">
        <v>0</v>
      </c>
      <c r="HG335" s="1">
        <v>0</v>
      </c>
      <c r="HH335" s="1">
        <v>0</v>
      </c>
      <c r="HI335" s="1">
        <v>0</v>
      </c>
      <c r="HJ335" s="1">
        <v>0</v>
      </c>
      <c r="HK335" s="1">
        <v>0</v>
      </c>
      <c r="HL335" s="1">
        <v>0</v>
      </c>
      <c r="HM335" s="1">
        <v>0</v>
      </c>
      <c r="HN335" s="1">
        <v>0</v>
      </c>
      <c r="HO335" s="1">
        <v>0</v>
      </c>
      <c r="HP335" s="1">
        <v>0</v>
      </c>
      <c r="HQ335" s="1">
        <v>0</v>
      </c>
      <c r="HR335" s="1">
        <v>0</v>
      </c>
      <c r="HS335" s="1">
        <v>0</v>
      </c>
      <c r="HT335" s="1">
        <v>0</v>
      </c>
      <c r="HU335" s="1">
        <v>0</v>
      </c>
      <c r="HV335" s="1">
        <v>0</v>
      </c>
      <c r="HW335" s="1">
        <v>0</v>
      </c>
      <c r="HX335" s="1">
        <v>0</v>
      </c>
    </row>
    <row r="336" spans="2:232" x14ac:dyDescent="0.25">
      <c r="B336" t="s">
        <v>267</v>
      </c>
      <c r="C336" t="s">
        <v>268</v>
      </c>
      <c r="D336" s="1">
        <v>2.3E-2</v>
      </c>
      <c r="E336" s="1">
        <v>5.0000000000000001E-3</v>
      </c>
      <c r="F336" s="1">
        <v>4.0000000000000001E-3</v>
      </c>
      <c r="G336" s="1">
        <v>0</v>
      </c>
      <c r="H336" s="1">
        <v>0</v>
      </c>
      <c r="I336" s="1">
        <v>1E-3</v>
      </c>
      <c r="J336" s="1">
        <v>6.0000000000000001E-3</v>
      </c>
      <c r="K336" s="1">
        <v>0.50700000000000001</v>
      </c>
      <c r="L336" s="1">
        <v>8.6999999999999994E-2</v>
      </c>
      <c r="M336" s="1">
        <v>4.8000000000000001E-2</v>
      </c>
      <c r="N336" s="1">
        <v>0.53900000000000003</v>
      </c>
      <c r="O336" s="1">
        <v>0</v>
      </c>
      <c r="P336" s="1">
        <v>3.6999999999999998E-2</v>
      </c>
      <c r="Q336" s="1">
        <v>3.5000000000000003E-2</v>
      </c>
      <c r="R336" s="1">
        <v>0</v>
      </c>
      <c r="S336" s="1">
        <v>8.0000000000000002E-3</v>
      </c>
      <c r="T336" s="1">
        <v>6.0000000000000001E-3</v>
      </c>
      <c r="U336" s="1">
        <v>1E-3</v>
      </c>
      <c r="V336" s="1">
        <v>5.0000000000000001E-3</v>
      </c>
      <c r="W336" s="1">
        <v>5.0000000000000001E-3</v>
      </c>
      <c r="X336" s="1">
        <v>1.4E-2</v>
      </c>
      <c r="Y336" s="1">
        <v>6.0000000000000001E-3</v>
      </c>
      <c r="Z336" s="1">
        <v>2.5999999999999999E-2</v>
      </c>
      <c r="AA336" s="1">
        <v>2E-3</v>
      </c>
      <c r="AB336" s="1">
        <v>0.01</v>
      </c>
      <c r="AC336" s="1">
        <v>0</v>
      </c>
      <c r="AD336" s="1">
        <v>0</v>
      </c>
      <c r="AE336" s="1">
        <v>8.9999999999999993E-3</v>
      </c>
      <c r="AF336" s="1">
        <v>1E-3</v>
      </c>
      <c r="AG336" s="1">
        <v>0</v>
      </c>
      <c r="AH336" s="1">
        <v>0</v>
      </c>
      <c r="AI336" s="1">
        <v>3.0000000000000001E-3</v>
      </c>
      <c r="AJ336" s="1">
        <v>1.7999999999999999E-2</v>
      </c>
      <c r="AK336" s="1">
        <v>1.9E-2</v>
      </c>
      <c r="AL336" s="1">
        <v>8.7999999999999995E-2</v>
      </c>
      <c r="AM336" s="1">
        <v>1.4E-2</v>
      </c>
      <c r="AN336" s="1">
        <v>6.7000000000000004E-2</v>
      </c>
      <c r="AO336" s="1">
        <v>0.36899999999999999</v>
      </c>
      <c r="AP336" s="1">
        <v>0</v>
      </c>
      <c r="AQ336" s="1">
        <v>5.1999999999999998E-2</v>
      </c>
      <c r="AR336" s="1">
        <v>8.0000000000000002E-3</v>
      </c>
      <c r="AS336" s="1">
        <v>7.5999999999999998E-2</v>
      </c>
      <c r="AT336" s="1">
        <v>2E-3</v>
      </c>
      <c r="AU336" s="1">
        <v>7.0000000000000001E-3</v>
      </c>
      <c r="AV336" s="1">
        <v>3.0000000000000001E-3</v>
      </c>
      <c r="AW336" s="1">
        <v>7.9000000000000001E-2</v>
      </c>
      <c r="AX336" s="1">
        <v>2.3E-2</v>
      </c>
      <c r="AY336" s="1">
        <v>0</v>
      </c>
      <c r="AZ336" s="1">
        <v>2.1000000000000001E-2</v>
      </c>
      <c r="BA336" s="1">
        <v>7.0000000000000001E-3</v>
      </c>
      <c r="BB336" s="1">
        <v>0</v>
      </c>
      <c r="BC336" s="1">
        <v>7.0000000000000007E-2</v>
      </c>
      <c r="BD336" s="1">
        <v>3.2000000000000001E-2</v>
      </c>
      <c r="BE336" s="1">
        <v>1.7999999999999999E-2</v>
      </c>
      <c r="BF336" s="1">
        <v>3.2000000000000001E-2</v>
      </c>
      <c r="BG336" s="1">
        <v>4.0000000000000001E-3</v>
      </c>
      <c r="BH336" s="1">
        <v>3.0000000000000001E-3</v>
      </c>
      <c r="BI336" s="1">
        <v>0</v>
      </c>
      <c r="BJ336" s="1">
        <v>2.5999999999999999E-2</v>
      </c>
      <c r="BK336" s="1">
        <v>1.2E-2</v>
      </c>
      <c r="BL336" s="1">
        <v>3.0000000000000001E-3</v>
      </c>
      <c r="BM336" s="1">
        <v>0.05</v>
      </c>
      <c r="BN336" s="1">
        <v>1.7000000000000001E-2</v>
      </c>
      <c r="BO336" s="1">
        <v>3.0000000000000001E-3</v>
      </c>
      <c r="BP336" s="1">
        <v>5.6000000000000001E-2</v>
      </c>
      <c r="BQ336" s="1">
        <v>8.5999999999999993E-2</v>
      </c>
      <c r="BR336" s="1">
        <v>0</v>
      </c>
      <c r="BS336" s="1">
        <v>0.13200000000000001</v>
      </c>
      <c r="BT336" s="1">
        <v>3.3000000000000002E-2</v>
      </c>
      <c r="BU336" s="1">
        <v>0.20399999999999999</v>
      </c>
      <c r="BV336" s="1">
        <v>0.16300000000000001</v>
      </c>
      <c r="BW336" s="1">
        <v>0.39</v>
      </c>
      <c r="BX336" s="1">
        <v>1.056</v>
      </c>
      <c r="BY336" s="1">
        <v>0.69199999999999995</v>
      </c>
      <c r="BZ336" s="1">
        <v>0.51100000000000001</v>
      </c>
      <c r="CA336" s="1">
        <v>4.1000000000000002E-2</v>
      </c>
      <c r="CB336" s="1">
        <v>8.4000000000000005E-2</v>
      </c>
      <c r="CC336" s="1">
        <v>0.69799999999999995</v>
      </c>
      <c r="CD336" s="1">
        <v>1.7000000000000001E-2</v>
      </c>
      <c r="CE336" s="1">
        <v>5.3999999999999999E-2</v>
      </c>
      <c r="CF336" s="1">
        <v>0.04</v>
      </c>
      <c r="CG336" s="1">
        <v>2.7E-2</v>
      </c>
      <c r="CH336" s="1">
        <v>0.222</v>
      </c>
      <c r="CI336" s="1">
        <v>8.2000000000000003E-2</v>
      </c>
      <c r="CJ336" s="1">
        <v>2.3E-2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0.314</v>
      </c>
      <c r="CS336" s="1">
        <v>0</v>
      </c>
      <c r="CT336" s="1">
        <v>0.621</v>
      </c>
      <c r="CU336" s="1">
        <v>1.4350000000000001</v>
      </c>
      <c r="CV336" s="1">
        <v>0</v>
      </c>
      <c r="CW336" s="1">
        <v>0.54400000000000004</v>
      </c>
      <c r="CX336" s="1">
        <v>0.224</v>
      </c>
      <c r="CY336" s="1">
        <v>0.21</v>
      </c>
      <c r="CZ336" s="1">
        <v>1.4999999999999999E-2</v>
      </c>
      <c r="DA336" s="1">
        <v>0.105</v>
      </c>
      <c r="DB336" s="1">
        <v>0.98899999999999999</v>
      </c>
      <c r="DC336" s="1">
        <v>1.266</v>
      </c>
      <c r="DD336" s="1">
        <v>0.16900000000000001</v>
      </c>
      <c r="DE336" s="1">
        <v>0.32200000000000001</v>
      </c>
      <c r="DF336" s="1">
        <v>9.0999999999999998E-2</v>
      </c>
      <c r="DG336" s="1">
        <v>1.0960000000000001</v>
      </c>
      <c r="DH336" s="1">
        <v>2.7E-2</v>
      </c>
      <c r="DI336" s="1">
        <v>3.4000000000000002E-2</v>
      </c>
      <c r="DJ336" s="1">
        <v>4.9000000000000002E-2</v>
      </c>
      <c r="DK336" s="1">
        <v>5.7000000000000002E-2</v>
      </c>
      <c r="DL336" s="1">
        <v>0.16600000000000001</v>
      </c>
      <c r="DM336" s="1">
        <v>1.2999999999999999E-2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</v>
      </c>
      <c r="GZ336" s="1">
        <v>0</v>
      </c>
      <c r="HA336" s="1">
        <v>0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</v>
      </c>
      <c r="HQ336" s="1">
        <v>0</v>
      </c>
      <c r="HR336" s="1">
        <v>0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</row>
    <row r="337" spans="2:232" x14ac:dyDescent="0.25">
      <c r="B337" t="s">
        <v>269</v>
      </c>
      <c r="C337" t="s">
        <v>135</v>
      </c>
      <c r="D337" s="1">
        <v>0</v>
      </c>
      <c r="E337" s="1">
        <v>0</v>
      </c>
      <c r="F337" s="1">
        <v>0</v>
      </c>
      <c r="G337" s="1">
        <v>1.4E-2</v>
      </c>
      <c r="H337" s="1">
        <v>0</v>
      </c>
      <c r="I337" s="1">
        <v>1.2E-2</v>
      </c>
      <c r="J337" s="1">
        <v>1.7999999999999999E-2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1.4999999999999999E-2</v>
      </c>
      <c r="Q337" s="1">
        <v>0.02</v>
      </c>
      <c r="R337" s="1">
        <v>3.0000000000000001E-3</v>
      </c>
      <c r="S337" s="1">
        <v>4.0000000000000001E-3</v>
      </c>
      <c r="T337" s="1">
        <v>5.0000000000000001E-3</v>
      </c>
      <c r="U337" s="1">
        <v>2E-3</v>
      </c>
      <c r="V337" s="1">
        <v>7.0000000000000001E-3</v>
      </c>
      <c r="W337" s="1">
        <v>7.0000000000000001E-3</v>
      </c>
      <c r="X337" s="1">
        <v>8.0000000000000002E-3</v>
      </c>
      <c r="Y337" s="1">
        <v>4.0000000000000001E-3</v>
      </c>
      <c r="Z337" s="1">
        <v>0.1</v>
      </c>
      <c r="AA337" s="1">
        <v>4.3999999999999997E-2</v>
      </c>
      <c r="AB337" s="1">
        <v>0.14199999999999999</v>
      </c>
      <c r="AC337" s="1">
        <v>3.0000000000000001E-3</v>
      </c>
      <c r="AD337" s="1">
        <v>7.0000000000000001E-3</v>
      </c>
      <c r="AE337" s="1">
        <v>1.4E-2</v>
      </c>
      <c r="AF337" s="1">
        <v>2E-3</v>
      </c>
      <c r="AG337" s="1">
        <v>4.0000000000000001E-3</v>
      </c>
      <c r="AH337" s="1">
        <v>5.0000000000000001E-3</v>
      </c>
      <c r="AI337" s="1">
        <v>6.2E-2</v>
      </c>
      <c r="AJ337" s="1">
        <v>0.17799999999999999</v>
      </c>
      <c r="AK337" s="1">
        <v>0.106</v>
      </c>
      <c r="AL337" s="1">
        <v>0.108</v>
      </c>
      <c r="AM337" s="1">
        <v>9.6000000000000002E-2</v>
      </c>
      <c r="AN337" s="1">
        <v>5.8999999999999997E-2</v>
      </c>
      <c r="AO337" s="1">
        <v>0.61799999999999999</v>
      </c>
      <c r="AP337" s="1">
        <v>2.7E-2</v>
      </c>
      <c r="AQ337" s="1">
        <v>2.0099999999999998</v>
      </c>
      <c r="AR337" s="1">
        <v>1.1859999999999999</v>
      </c>
      <c r="AS337" s="1">
        <v>6.4000000000000001E-2</v>
      </c>
      <c r="AT337" s="1">
        <v>7.2999999999999995E-2</v>
      </c>
      <c r="AU337" s="1">
        <v>7.0000000000000001E-3</v>
      </c>
      <c r="AV337" s="1">
        <v>2E-3</v>
      </c>
      <c r="AW337" s="1">
        <v>5.0000000000000001E-3</v>
      </c>
      <c r="AX337" s="1">
        <v>2E-3</v>
      </c>
      <c r="AY337" s="1">
        <v>2E-3</v>
      </c>
      <c r="AZ337" s="1">
        <v>2.8000000000000001E-2</v>
      </c>
      <c r="BA337" s="1">
        <v>3.7999999999999999E-2</v>
      </c>
      <c r="BB337" s="1">
        <v>2E-3</v>
      </c>
      <c r="BC337" s="1">
        <v>6.0000000000000001E-3</v>
      </c>
      <c r="BD337" s="1">
        <v>3.0000000000000001E-3</v>
      </c>
      <c r="BE337" s="1">
        <v>6.0000000000000001E-3</v>
      </c>
      <c r="BF337" s="1">
        <v>3.0000000000000001E-3</v>
      </c>
      <c r="BG337" s="1">
        <v>7.0000000000000001E-3</v>
      </c>
      <c r="BH337" s="1">
        <v>3.6999999999999998E-2</v>
      </c>
      <c r="BI337" s="1">
        <v>2.1000000000000001E-2</v>
      </c>
      <c r="BJ337" s="1">
        <v>7.0000000000000001E-3</v>
      </c>
      <c r="BK337" s="1">
        <v>1.7999999999999999E-2</v>
      </c>
      <c r="BL337" s="1">
        <v>1.0999999999999999E-2</v>
      </c>
      <c r="BM337" s="1">
        <v>2.1000000000000001E-2</v>
      </c>
      <c r="BN337" s="1">
        <v>8.9999999999999993E-3</v>
      </c>
      <c r="BO337" s="1">
        <v>8.9999999999999993E-3</v>
      </c>
      <c r="BP337" s="1">
        <v>1.2999999999999999E-2</v>
      </c>
      <c r="BQ337" s="1">
        <v>6.0000000000000001E-3</v>
      </c>
      <c r="BR337" s="1">
        <v>0</v>
      </c>
      <c r="BS337" s="1">
        <v>5.1999999999999998E-2</v>
      </c>
      <c r="BT337" s="1">
        <v>0</v>
      </c>
      <c r="BU337" s="1">
        <v>0</v>
      </c>
      <c r="BV337" s="1">
        <v>5.5E-2</v>
      </c>
      <c r="BW337" s="1">
        <v>0.11600000000000001</v>
      </c>
      <c r="BX337" s="1">
        <v>5.7000000000000002E-2</v>
      </c>
      <c r="BY337" s="1">
        <v>0.159</v>
      </c>
      <c r="BZ337" s="1">
        <v>0.22500000000000001</v>
      </c>
      <c r="CA337" s="1">
        <v>8.3000000000000004E-2</v>
      </c>
      <c r="CB337" s="1">
        <v>6.8000000000000005E-2</v>
      </c>
      <c r="CC337" s="1">
        <v>0</v>
      </c>
      <c r="CD337" s="1">
        <v>0</v>
      </c>
      <c r="CE337" s="1">
        <v>4.4999999999999998E-2</v>
      </c>
      <c r="CF337" s="1">
        <v>0</v>
      </c>
      <c r="CG337" s="1">
        <v>0.33800000000000002</v>
      </c>
      <c r="CH337" s="1">
        <v>0.20200000000000001</v>
      </c>
      <c r="CI337" s="1">
        <v>0.186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0.39700000000000002</v>
      </c>
      <c r="CP337" s="1">
        <v>38.31</v>
      </c>
      <c r="CQ337" s="1">
        <v>1.0629999999999999</v>
      </c>
      <c r="CR337" s="1">
        <v>7.1999999999999995E-2</v>
      </c>
      <c r="CS337" s="1">
        <v>0</v>
      </c>
      <c r="CT337" s="1">
        <v>8.5000000000000006E-2</v>
      </c>
      <c r="CU337" s="1">
        <v>0.318</v>
      </c>
      <c r="CV337" s="1">
        <v>0</v>
      </c>
      <c r="CW337" s="1">
        <v>0.38600000000000001</v>
      </c>
      <c r="CX337" s="1">
        <v>0.55900000000000005</v>
      </c>
      <c r="CY337" s="1">
        <v>1.899</v>
      </c>
      <c r="CZ337" s="1">
        <v>0.68600000000000005</v>
      </c>
      <c r="DA337" s="1">
        <v>0.159</v>
      </c>
      <c r="DB337" s="1">
        <v>0.67100000000000004</v>
      </c>
      <c r="DC337" s="1">
        <v>0.752</v>
      </c>
      <c r="DD337" s="1">
        <v>0.14299999999999999</v>
      </c>
      <c r="DE337" s="1">
        <v>2.5230000000000001</v>
      </c>
      <c r="DF337" s="1">
        <v>0.86899999999999999</v>
      </c>
      <c r="DG337" s="1">
        <v>0</v>
      </c>
      <c r="DH337" s="1">
        <v>0.125</v>
      </c>
      <c r="DI337" s="1">
        <v>4.9000000000000002E-2</v>
      </c>
      <c r="DJ337" s="1">
        <v>6.6000000000000003E-2</v>
      </c>
      <c r="DK337" s="1">
        <v>0.11600000000000001</v>
      </c>
      <c r="DL337" s="1">
        <v>0.20799999999999999</v>
      </c>
      <c r="DM337" s="1">
        <v>0.02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1">
        <v>0</v>
      </c>
      <c r="GP337" s="1">
        <v>0</v>
      </c>
      <c r="GQ337" s="1">
        <v>0</v>
      </c>
      <c r="GR337" s="1">
        <v>0</v>
      </c>
      <c r="GS337" s="1">
        <v>0</v>
      </c>
      <c r="GT337" s="1">
        <v>0</v>
      </c>
      <c r="GU337" s="1">
        <v>0</v>
      </c>
      <c r="GV337" s="1">
        <v>0</v>
      </c>
      <c r="GW337" s="1">
        <v>0</v>
      </c>
      <c r="GX337" s="1">
        <v>0</v>
      </c>
      <c r="GY337" s="1">
        <v>0</v>
      </c>
      <c r="GZ337" s="1">
        <v>0</v>
      </c>
      <c r="HA337" s="1">
        <v>0</v>
      </c>
      <c r="HB337" s="1">
        <v>0</v>
      </c>
      <c r="HC337" s="1">
        <v>0</v>
      </c>
      <c r="HD337" s="1">
        <v>0</v>
      </c>
      <c r="HE337" s="1">
        <v>0</v>
      </c>
      <c r="HF337" s="1">
        <v>0</v>
      </c>
      <c r="HG337" s="1">
        <v>0</v>
      </c>
      <c r="HH337" s="1">
        <v>0</v>
      </c>
      <c r="HI337" s="1">
        <v>0</v>
      </c>
      <c r="HJ337" s="1">
        <v>0</v>
      </c>
      <c r="HK337" s="1">
        <v>0</v>
      </c>
      <c r="HL337" s="1">
        <v>0</v>
      </c>
      <c r="HM337" s="1">
        <v>0</v>
      </c>
      <c r="HN337" s="1">
        <v>0</v>
      </c>
      <c r="HO337" s="1">
        <v>0</v>
      </c>
      <c r="HP337" s="1">
        <v>0</v>
      </c>
      <c r="HQ337" s="1">
        <v>0</v>
      </c>
      <c r="HR337" s="1">
        <v>0</v>
      </c>
      <c r="HS337" s="1">
        <v>0</v>
      </c>
      <c r="HT337" s="1">
        <v>0</v>
      </c>
      <c r="HU337" s="1">
        <v>0</v>
      </c>
      <c r="HV337" s="1">
        <v>0</v>
      </c>
      <c r="HW337" s="1">
        <v>0</v>
      </c>
      <c r="HX337" s="1">
        <v>0</v>
      </c>
    </row>
    <row r="338" spans="2:232" x14ac:dyDescent="0.25">
      <c r="B338" t="s">
        <v>270</v>
      </c>
      <c r="C338" t="s">
        <v>136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1">
        <v>0</v>
      </c>
      <c r="GP338" s="1">
        <v>0</v>
      </c>
      <c r="GQ338" s="1">
        <v>0</v>
      </c>
      <c r="GR338" s="1">
        <v>0</v>
      </c>
      <c r="GS338" s="1">
        <v>0</v>
      </c>
      <c r="GT338" s="1">
        <v>0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0</v>
      </c>
      <c r="HB338" s="1">
        <v>0</v>
      </c>
      <c r="HC338" s="1">
        <v>0</v>
      </c>
      <c r="HD338" s="1">
        <v>0</v>
      </c>
      <c r="HE338" s="1">
        <v>0</v>
      </c>
      <c r="HF338" s="1">
        <v>0</v>
      </c>
      <c r="HG338" s="1">
        <v>0</v>
      </c>
      <c r="HH338" s="1">
        <v>0</v>
      </c>
      <c r="HI338" s="1">
        <v>0</v>
      </c>
      <c r="HJ338" s="1">
        <v>0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</v>
      </c>
      <c r="HR338" s="1">
        <v>0</v>
      </c>
      <c r="HS338" s="1">
        <v>0</v>
      </c>
      <c r="HT338" s="1">
        <v>0</v>
      </c>
      <c r="HU338" s="1">
        <v>0</v>
      </c>
      <c r="HV338" s="1">
        <v>0</v>
      </c>
      <c r="HW338" s="1">
        <v>0</v>
      </c>
      <c r="HX338" s="1">
        <v>0</v>
      </c>
    </row>
    <row r="339" spans="2:232" x14ac:dyDescent="0.25">
      <c r="B339" t="s">
        <v>271</v>
      </c>
      <c r="C339" t="s">
        <v>137</v>
      </c>
      <c r="D339" s="1">
        <v>0</v>
      </c>
      <c r="E339" s="1">
        <v>0</v>
      </c>
      <c r="F339" s="1">
        <v>0</v>
      </c>
      <c r="G339" s="1">
        <v>0.01</v>
      </c>
      <c r="H339" s="1">
        <v>1E-3</v>
      </c>
      <c r="I339" s="1">
        <v>8.0000000000000002E-3</v>
      </c>
      <c r="J339" s="1">
        <v>0.13300000000000001</v>
      </c>
      <c r="K339" s="1">
        <v>9.2999999999999999E-2</v>
      </c>
      <c r="L339" s="1">
        <v>0.06</v>
      </c>
      <c r="M339" s="1">
        <v>0.108</v>
      </c>
      <c r="N339" s="1">
        <v>0.18099999999999999</v>
      </c>
      <c r="O339" s="1">
        <v>1.7999999999999999E-2</v>
      </c>
      <c r="P339" s="1">
        <v>0.35099999999999998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1E-3</v>
      </c>
      <c r="AD339" s="1">
        <v>3.0000000000000001E-3</v>
      </c>
      <c r="AE339" s="1">
        <v>7.9000000000000001E-2</v>
      </c>
      <c r="AF339" s="1">
        <v>1E-3</v>
      </c>
      <c r="AG339" s="1">
        <v>5.1999999999999998E-2</v>
      </c>
      <c r="AH339" s="1">
        <v>2.3E-2</v>
      </c>
      <c r="AI339" s="1">
        <v>4.0000000000000001E-3</v>
      </c>
      <c r="AJ339" s="1">
        <v>1.6E-2</v>
      </c>
      <c r="AK339" s="1">
        <v>0</v>
      </c>
      <c r="AL339" s="1">
        <v>0</v>
      </c>
      <c r="AM339" s="1">
        <v>4.3999999999999997E-2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1.7999999999999999E-2</v>
      </c>
      <c r="AV339" s="1">
        <v>7.0000000000000001E-3</v>
      </c>
      <c r="AW339" s="1">
        <v>1.2E-2</v>
      </c>
      <c r="AX339" s="1">
        <v>4.0000000000000001E-3</v>
      </c>
      <c r="AY339" s="1">
        <v>4.0000000000000001E-3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7.0999999999999994E-2</v>
      </c>
      <c r="BG339" s="1">
        <v>6.5000000000000002E-2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1.0999999999999999E-2</v>
      </c>
      <c r="BO339" s="1">
        <v>7.0000000000000001E-3</v>
      </c>
      <c r="BP339" s="1">
        <v>0</v>
      </c>
      <c r="BQ339" s="1">
        <v>0</v>
      </c>
      <c r="BR339" s="1">
        <v>0</v>
      </c>
      <c r="BS339" s="1">
        <v>0.52600000000000002</v>
      </c>
      <c r="BT339" s="1">
        <v>0</v>
      </c>
      <c r="BU339" s="1">
        <v>0.14099999999999999</v>
      </c>
      <c r="BV339" s="1">
        <v>0</v>
      </c>
      <c r="BW339" s="1">
        <v>0</v>
      </c>
      <c r="BX339" s="1">
        <v>0</v>
      </c>
      <c r="BY339" s="1">
        <v>0.45300000000000001</v>
      </c>
      <c r="BZ339" s="1">
        <v>0.44700000000000001</v>
      </c>
      <c r="CA339" s="1">
        <v>0.92700000000000005</v>
      </c>
      <c r="CB339" s="1">
        <v>1.448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1.6559999999999999</v>
      </c>
      <c r="CJ339" s="1">
        <v>4.0979999999999999</v>
      </c>
      <c r="CK339" s="1">
        <v>0</v>
      </c>
      <c r="CL339" s="1">
        <v>4.9000000000000002E-2</v>
      </c>
      <c r="CM339" s="1">
        <v>0</v>
      </c>
      <c r="CN339" s="1">
        <v>4.7E-2</v>
      </c>
      <c r="CO339" s="1">
        <v>1.077</v>
      </c>
      <c r="CP339" s="1">
        <v>0</v>
      </c>
      <c r="CQ339" s="1">
        <v>1.7649999999999999</v>
      </c>
      <c r="CR339" s="1">
        <v>0.50800000000000001</v>
      </c>
      <c r="CS339" s="1">
        <v>0</v>
      </c>
      <c r="CT339" s="1">
        <v>0.22800000000000001</v>
      </c>
      <c r="CU339" s="1">
        <v>11.012</v>
      </c>
      <c r="CV339" s="1">
        <v>0</v>
      </c>
      <c r="CW339" s="1">
        <v>7.0149999999999997</v>
      </c>
      <c r="CX339" s="1">
        <v>1.542</v>
      </c>
      <c r="CY339" s="1">
        <v>1.23</v>
      </c>
      <c r="CZ339" s="1">
        <v>0.13700000000000001</v>
      </c>
      <c r="DA339" s="1">
        <v>0.58499999999999996</v>
      </c>
      <c r="DB339" s="1">
        <v>18.146999999999998</v>
      </c>
      <c r="DC339" s="1">
        <v>17.928000000000001</v>
      </c>
      <c r="DD339" s="1">
        <v>3.681</v>
      </c>
      <c r="DE339" s="1">
        <v>0.96199999999999997</v>
      </c>
      <c r="DF339" s="1">
        <v>3.9049999999999998</v>
      </c>
      <c r="DG339" s="1">
        <v>9.6669999999999998</v>
      </c>
      <c r="DH339" s="1">
        <v>1.4710000000000001</v>
      </c>
      <c r="DI339" s="1">
        <v>1.716</v>
      </c>
      <c r="DJ339" s="1">
        <v>0</v>
      </c>
      <c r="DK339" s="1">
        <v>0</v>
      </c>
      <c r="DL339" s="1">
        <v>0.49399999999999999</v>
      </c>
      <c r="DM339" s="1">
        <v>0.96699999999999997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1">
        <v>0</v>
      </c>
      <c r="GP339" s="1">
        <v>0</v>
      </c>
      <c r="GQ339" s="1">
        <v>0</v>
      </c>
      <c r="GR339" s="1">
        <v>0</v>
      </c>
      <c r="GS339" s="1">
        <v>0</v>
      </c>
      <c r="GT339" s="1">
        <v>0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0</v>
      </c>
      <c r="HB339" s="1">
        <v>0</v>
      </c>
      <c r="HC339" s="1">
        <v>0</v>
      </c>
      <c r="HD339" s="1">
        <v>0</v>
      </c>
      <c r="HE339" s="1">
        <v>0</v>
      </c>
      <c r="HF339" s="1">
        <v>0</v>
      </c>
      <c r="HG339" s="1">
        <v>0</v>
      </c>
      <c r="HH339" s="1">
        <v>0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0</v>
      </c>
      <c r="HR339" s="1">
        <v>0</v>
      </c>
      <c r="HS339" s="1">
        <v>0</v>
      </c>
      <c r="HT339" s="1">
        <v>0</v>
      </c>
      <c r="HU339" s="1">
        <v>0</v>
      </c>
      <c r="HV339" s="1">
        <v>0</v>
      </c>
      <c r="HW339" s="1">
        <v>0</v>
      </c>
      <c r="HX339" s="1">
        <v>0</v>
      </c>
    </row>
    <row r="340" spans="2:232" x14ac:dyDescent="0.25">
      <c r="B340" t="s">
        <v>272</v>
      </c>
      <c r="C340" t="s">
        <v>273</v>
      </c>
      <c r="D340" s="1">
        <v>0</v>
      </c>
      <c r="E340" s="1">
        <v>3.1E-2</v>
      </c>
      <c r="F340" s="1">
        <v>0</v>
      </c>
      <c r="G340" s="1">
        <v>0</v>
      </c>
      <c r="H340" s="1">
        <v>0</v>
      </c>
      <c r="I340" s="1">
        <v>3.0000000000000001E-3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4.8000000000000001E-2</v>
      </c>
      <c r="Z340" s="1">
        <v>0.151</v>
      </c>
      <c r="AA340" s="1">
        <v>0</v>
      </c>
      <c r="AB340" s="1">
        <v>6.5000000000000002E-2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3.2000000000000001E-2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3.7509999999999999</v>
      </c>
      <c r="BZ340" s="1">
        <v>2.056</v>
      </c>
      <c r="CA340" s="1">
        <v>1.6E-2</v>
      </c>
      <c r="CB340" s="1">
        <v>0.221</v>
      </c>
      <c r="CC340" s="1">
        <v>0</v>
      </c>
      <c r="CD340" s="1">
        <v>0</v>
      </c>
      <c r="CE340" s="1">
        <v>0</v>
      </c>
      <c r="CF340" s="1">
        <v>5.8999999999999997E-2</v>
      </c>
      <c r="CG340" s="1">
        <v>0</v>
      </c>
      <c r="CH340" s="1">
        <v>0</v>
      </c>
      <c r="CI340" s="1">
        <v>0</v>
      </c>
      <c r="CJ340" s="1">
        <v>1.089</v>
      </c>
      <c r="CK340" s="1">
        <v>0</v>
      </c>
      <c r="CL340" s="1">
        <v>0</v>
      </c>
      <c r="CM340" s="1">
        <v>0</v>
      </c>
      <c r="CN340" s="1">
        <v>0.19500000000000001</v>
      </c>
      <c r="CO340" s="1">
        <v>0.23899999999999999</v>
      </c>
      <c r="CP340" s="1">
        <v>0.25</v>
      </c>
      <c r="CQ340" s="1">
        <v>0.34699999999999998</v>
      </c>
      <c r="CR340" s="1">
        <v>4.7E-2</v>
      </c>
      <c r="CS340" s="1">
        <v>0</v>
      </c>
      <c r="CT340" s="1">
        <v>0.16600000000000001</v>
      </c>
      <c r="CU340" s="1">
        <v>1.337</v>
      </c>
      <c r="CV340" s="1">
        <v>0</v>
      </c>
      <c r="CW340" s="1">
        <v>3.97</v>
      </c>
      <c r="CX340" s="1">
        <v>7.0000000000000001E-3</v>
      </c>
      <c r="CY340" s="1">
        <v>1.5169999999999999</v>
      </c>
      <c r="CZ340" s="1">
        <v>0.23300000000000001</v>
      </c>
      <c r="DA340" s="1">
        <v>6.7000000000000004E-2</v>
      </c>
      <c r="DB340" s="1">
        <v>4.4800000000000004</v>
      </c>
      <c r="DC340" s="1">
        <v>2.61</v>
      </c>
      <c r="DD340" s="1">
        <v>0.52500000000000002</v>
      </c>
      <c r="DE340" s="1">
        <v>0.69199999999999995</v>
      </c>
      <c r="DF340" s="1">
        <v>0.67300000000000004</v>
      </c>
      <c r="DG340" s="1">
        <v>0.246</v>
      </c>
      <c r="DH340" s="1">
        <v>15.834</v>
      </c>
      <c r="DI340" s="1">
        <v>3.1219999999999999</v>
      </c>
      <c r="DJ340" s="1">
        <v>0</v>
      </c>
      <c r="DK340" s="1">
        <v>4.3999999999999997E-2</v>
      </c>
      <c r="DL340" s="1">
        <v>0</v>
      </c>
      <c r="DM340" s="1">
        <v>1.7999999999999999E-2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1">
        <v>0</v>
      </c>
      <c r="GP340" s="1">
        <v>0</v>
      </c>
      <c r="GQ340" s="1">
        <v>0</v>
      </c>
      <c r="GR340" s="1">
        <v>0</v>
      </c>
      <c r="GS340" s="1">
        <v>0</v>
      </c>
      <c r="GT340" s="1">
        <v>0</v>
      </c>
      <c r="GU340" s="1">
        <v>0</v>
      </c>
      <c r="GV340" s="1">
        <v>0</v>
      </c>
      <c r="GW340" s="1">
        <v>0</v>
      </c>
      <c r="GX340" s="1">
        <v>0</v>
      </c>
      <c r="GY340" s="1">
        <v>0</v>
      </c>
      <c r="GZ340" s="1">
        <v>0</v>
      </c>
      <c r="HA340" s="1">
        <v>0</v>
      </c>
      <c r="HB340" s="1">
        <v>0</v>
      </c>
      <c r="HC340" s="1">
        <v>0</v>
      </c>
      <c r="HD340" s="1">
        <v>0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</v>
      </c>
      <c r="HP340" s="1">
        <v>0</v>
      </c>
      <c r="HQ340" s="1">
        <v>0</v>
      </c>
      <c r="HR340" s="1">
        <v>0</v>
      </c>
      <c r="HS340" s="1">
        <v>0</v>
      </c>
      <c r="HT340" s="1">
        <v>0</v>
      </c>
      <c r="HU340" s="1">
        <v>0</v>
      </c>
      <c r="HV340" s="1">
        <v>0</v>
      </c>
      <c r="HW340" s="1">
        <v>0</v>
      </c>
      <c r="HX340" s="1">
        <v>0</v>
      </c>
    </row>
    <row r="341" spans="2:232" x14ac:dyDescent="0.25">
      <c r="B341" t="s">
        <v>274</v>
      </c>
      <c r="C341" t="s">
        <v>138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1">
        <v>0</v>
      </c>
      <c r="GP341" s="1">
        <v>0</v>
      </c>
      <c r="GQ341" s="1">
        <v>0</v>
      </c>
      <c r="GR341" s="1">
        <v>0</v>
      </c>
      <c r="GS341" s="1">
        <v>0</v>
      </c>
      <c r="GT341" s="1">
        <v>0</v>
      </c>
      <c r="GU341" s="1">
        <v>0</v>
      </c>
      <c r="GV341" s="1">
        <v>0</v>
      </c>
      <c r="GW341" s="1">
        <v>0</v>
      </c>
      <c r="GX341" s="1">
        <v>0</v>
      </c>
      <c r="GY341" s="1">
        <v>0</v>
      </c>
      <c r="GZ341" s="1">
        <v>0</v>
      </c>
      <c r="HA341" s="1">
        <v>0</v>
      </c>
      <c r="HB341" s="1">
        <v>0</v>
      </c>
      <c r="HC341" s="1">
        <v>0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</v>
      </c>
      <c r="HR341" s="1">
        <v>0</v>
      </c>
      <c r="HS341" s="1">
        <v>0</v>
      </c>
      <c r="HT341" s="1">
        <v>0</v>
      </c>
      <c r="HU341" s="1">
        <v>0</v>
      </c>
      <c r="HV341" s="1">
        <v>0</v>
      </c>
      <c r="HW341" s="1">
        <v>0</v>
      </c>
      <c r="HX341" s="1">
        <v>0</v>
      </c>
    </row>
    <row r="342" spans="2:232" x14ac:dyDescent="0.25">
      <c r="B342" t="s">
        <v>275</v>
      </c>
      <c r="C342" t="s">
        <v>139</v>
      </c>
      <c r="D342" s="1">
        <v>3.5999999999999997E-2</v>
      </c>
      <c r="E342" s="1">
        <v>1E-3</v>
      </c>
      <c r="F342" s="1">
        <v>1.4999999999999999E-2</v>
      </c>
      <c r="G342" s="1">
        <v>2E-3</v>
      </c>
      <c r="H342" s="1">
        <v>0</v>
      </c>
      <c r="I342" s="1">
        <v>4.0000000000000001E-3</v>
      </c>
      <c r="J342" s="1">
        <v>1.2E-2</v>
      </c>
      <c r="K342" s="1">
        <v>8.4000000000000005E-2</v>
      </c>
      <c r="L342" s="1">
        <v>0.04</v>
      </c>
      <c r="M342" s="1">
        <v>3.4000000000000002E-2</v>
      </c>
      <c r="N342" s="1">
        <v>0.108</v>
      </c>
      <c r="O342" s="1">
        <v>7.0000000000000001E-3</v>
      </c>
      <c r="P342" s="1">
        <v>1.7999999999999999E-2</v>
      </c>
      <c r="Q342" s="1">
        <v>6.0000000000000001E-3</v>
      </c>
      <c r="R342" s="1">
        <v>0</v>
      </c>
      <c r="S342" s="1">
        <v>1E-3</v>
      </c>
      <c r="T342" s="1">
        <v>3.0000000000000001E-3</v>
      </c>
      <c r="U342" s="1">
        <v>0</v>
      </c>
      <c r="V342" s="1">
        <v>6.0000000000000001E-3</v>
      </c>
      <c r="W342" s="1">
        <v>3.0000000000000001E-3</v>
      </c>
      <c r="X342" s="1">
        <v>0.01</v>
      </c>
      <c r="Y342" s="1">
        <v>5.0000000000000001E-3</v>
      </c>
      <c r="Z342" s="1">
        <v>1.4999999999999999E-2</v>
      </c>
      <c r="AA342" s="1">
        <v>1E-3</v>
      </c>
      <c r="AB342" s="1">
        <v>1E-3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1E-3</v>
      </c>
      <c r="AJ342" s="1">
        <v>5.0000000000000001E-3</v>
      </c>
      <c r="AK342" s="1">
        <v>2E-3</v>
      </c>
      <c r="AL342" s="1">
        <v>2E-3</v>
      </c>
      <c r="AM342" s="1">
        <v>0.01</v>
      </c>
      <c r="AN342" s="1">
        <v>0.01</v>
      </c>
      <c r="AO342" s="1">
        <v>1.6E-2</v>
      </c>
      <c r="AP342" s="1">
        <v>0</v>
      </c>
      <c r="AQ342" s="1">
        <v>1.2999999999999999E-2</v>
      </c>
      <c r="AR342" s="1">
        <v>2E-3</v>
      </c>
      <c r="AS342" s="1">
        <v>3.0000000000000001E-3</v>
      </c>
      <c r="AT342" s="1">
        <v>0</v>
      </c>
      <c r="AU342" s="1">
        <v>3.0000000000000001E-3</v>
      </c>
      <c r="AV342" s="1">
        <v>2E-3</v>
      </c>
      <c r="AW342" s="1">
        <v>6.0000000000000001E-3</v>
      </c>
      <c r="AX342" s="1">
        <v>1E-3</v>
      </c>
      <c r="AY342" s="1">
        <v>1E-3</v>
      </c>
      <c r="AZ342" s="1">
        <v>2E-3</v>
      </c>
      <c r="BA342" s="1">
        <v>2E-3</v>
      </c>
      <c r="BB342" s="1">
        <v>1E-3</v>
      </c>
      <c r="BC342" s="1">
        <v>0.01</v>
      </c>
      <c r="BD342" s="1">
        <v>2E-3</v>
      </c>
      <c r="BE342" s="1">
        <v>3.0000000000000001E-3</v>
      </c>
      <c r="BF342" s="1">
        <v>2E-3</v>
      </c>
      <c r="BG342" s="1">
        <v>0</v>
      </c>
      <c r="BH342" s="1">
        <v>0</v>
      </c>
      <c r="BI342" s="1">
        <v>0</v>
      </c>
      <c r="BJ342" s="1">
        <v>1E-3</v>
      </c>
      <c r="BK342" s="1">
        <v>1E-3</v>
      </c>
      <c r="BL342" s="1">
        <v>0</v>
      </c>
      <c r="BM342" s="1">
        <v>5.0000000000000001E-3</v>
      </c>
      <c r="BN342" s="1">
        <v>6.0000000000000001E-3</v>
      </c>
      <c r="BO342" s="1">
        <v>3.0000000000000001E-3</v>
      </c>
      <c r="BP342" s="1">
        <v>1.4E-2</v>
      </c>
      <c r="BQ342" s="1">
        <v>2.1000000000000001E-2</v>
      </c>
      <c r="BR342" s="1">
        <v>3.0000000000000001E-3</v>
      </c>
      <c r="BS342" s="1">
        <v>2.9000000000000001E-2</v>
      </c>
      <c r="BT342" s="1">
        <v>1.4999999999999999E-2</v>
      </c>
      <c r="BU342" s="1">
        <v>6.6000000000000003E-2</v>
      </c>
      <c r="BV342" s="1">
        <v>1.2999999999999999E-2</v>
      </c>
      <c r="BW342" s="1">
        <v>7.0000000000000007E-2</v>
      </c>
      <c r="BX342" s="1">
        <v>0.495</v>
      </c>
      <c r="BY342" s="1">
        <v>0.22600000000000001</v>
      </c>
      <c r="BZ342" s="1">
        <v>3.3000000000000002E-2</v>
      </c>
      <c r="CA342" s="1">
        <v>3.0000000000000001E-3</v>
      </c>
      <c r="CB342" s="1">
        <v>4.0000000000000001E-3</v>
      </c>
      <c r="CC342" s="1">
        <v>1.77</v>
      </c>
      <c r="CD342" s="1">
        <v>1.4E-2</v>
      </c>
      <c r="CE342" s="1">
        <v>2.8000000000000001E-2</v>
      </c>
      <c r="CF342" s="1">
        <v>6.0000000000000001E-3</v>
      </c>
      <c r="CG342" s="1">
        <v>0.10299999999999999</v>
      </c>
      <c r="CH342" s="1">
        <v>6.3E-2</v>
      </c>
      <c r="CI342" s="1">
        <v>1E-3</v>
      </c>
      <c r="CJ342" s="1">
        <v>1.0999999999999999E-2</v>
      </c>
      <c r="CK342" s="1">
        <v>2E-3</v>
      </c>
      <c r="CL342" s="1">
        <v>0</v>
      </c>
      <c r="CM342" s="1">
        <v>0.06</v>
      </c>
      <c r="CN342" s="1">
        <v>1E-3</v>
      </c>
      <c r="CO342" s="1">
        <v>2.5999999999999999E-2</v>
      </c>
      <c r="CP342" s="1">
        <v>1.7999999999999999E-2</v>
      </c>
      <c r="CQ342" s="1">
        <v>0.03</v>
      </c>
      <c r="CR342" s="1">
        <v>2.5000000000000001E-2</v>
      </c>
      <c r="CS342" s="1">
        <v>0</v>
      </c>
      <c r="CT342" s="1">
        <v>3.6999999999999998E-2</v>
      </c>
      <c r="CU342" s="1">
        <v>7.0999999999999994E-2</v>
      </c>
      <c r="CV342" s="1">
        <v>0.13500000000000001</v>
      </c>
      <c r="CW342" s="1">
        <v>0.09</v>
      </c>
      <c r="CX342" s="1">
        <v>9.8000000000000004E-2</v>
      </c>
      <c r="CY342" s="1">
        <v>7.0000000000000007E-2</v>
      </c>
      <c r="CZ342" s="1">
        <v>1.0999999999999999E-2</v>
      </c>
      <c r="DA342" s="1">
        <v>3.3000000000000002E-2</v>
      </c>
      <c r="DB342" s="1">
        <v>1.6E-2</v>
      </c>
      <c r="DC342" s="1">
        <v>1.9E-2</v>
      </c>
      <c r="DD342" s="1">
        <v>3.0000000000000001E-3</v>
      </c>
      <c r="DE342" s="1">
        <v>3.3000000000000002E-2</v>
      </c>
      <c r="DF342" s="1">
        <v>8.0000000000000002E-3</v>
      </c>
      <c r="DG342" s="1">
        <v>1.0999999999999999E-2</v>
      </c>
      <c r="DH342" s="1">
        <v>0.01</v>
      </c>
      <c r="DI342" s="1">
        <v>1.0999999999999999E-2</v>
      </c>
      <c r="DJ342" s="1">
        <v>2.8000000000000001E-2</v>
      </c>
      <c r="DK342" s="1">
        <v>0.05</v>
      </c>
      <c r="DL342" s="1">
        <v>1.0999999999999999E-2</v>
      </c>
      <c r="DM342" s="1">
        <v>1E-3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1">
        <v>0</v>
      </c>
      <c r="GP342" s="1">
        <v>0</v>
      </c>
      <c r="GQ342" s="1">
        <v>0</v>
      </c>
      <c r="GR342" s="1">
        <v>0</v>
      </c>
      <c r="GS342" s="1">
        <v>0</v>
      </c>
      <c r="GT342" s="1">
        <v>0</v>
      </c>
      <c r="GU342" s="1">
        <v>0</v>
      </c>
      <c r="GV342" s="1">
        <v>0</v>
      </c>
      <c r="GW342" s="1">
        <v>0</v>
      </c>
      <c r="GX342" s="1">
        <v>0</v>
      </c>
      <c r="GY342" s="1">
        <v>0</v>
      </c>
      <c r="GZ342" s="1">
        <v>0</v>
      </c>
      <c r="HA342" s="1">
        <v>0</v>
      </c>
      <c r="HB342" s="1">
        <v>0</v>
      </c>
      <c r="HC342" s="1">
        <v>0</v>
      </c>
      <c r="HD342" s="1">
        <v>0</v>
      </c>
      <c r="HE342" s="1">
        <v>0</v>
      </c>
      <c r="HF342" s="1">
        <v>0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0</v>
      </c>
      <c r="HR342" s="1">
        <v>0</v>
      </c>
      <c r="HS342" s="1">
        <v>0</v>
      </c>
      <c r="HT342" s="1">
        <v>0</v>
      </c>
      <c r="HU342" s="1">
        <v>0</v>
      </c>
      <c r="HV342" s="1">
        <v>0</v>
      </c>
      <c r="HW342" s="1">
        <v>0</v>
      </c>
      <c r="HX342" s="1">
        <v>0</v>
      </c>
    </row>
    <row r="343" spans="2:232" x14ac:dyDescent="0.25">
      <c r="B343" t="s">
        <v>276</v>
      </c>
      <c r="C343" t="s">
        <v>140</v>
      </c>
      <c r="D343" s="1">
        <v>0.154</v>
      </c>
      <c r="E343" s="1">
        <v>5.0000000000000001E-3</v>
      </c>
      <c r="F343" s="1">
        <v>3.5999999999999997E-2</v>
      </c>
      <c r="G343" s="1">
        <v>1.2E-2</v>
      </c>
      <c r="H343" s="1">
        <v>0</v>
      </c>
      <c r="I343" s="1">
        <v>2.5000000000000001E-2</v>
      </c>
      <c r="J343" s="1">
        <v>0.02</v>
      </c>
      <c r="K343" s="1">
        <v>0.81</v>
      </c>
      <c r="L343" s="1">
        <v>0.55100000000000005</v>
      </c>
      <c r="M343" s="1">
        <v>0.42799999999999999</v>
      </c>
      <c r="N343" s="1">
        <v>2.3410000000000002</v>
      </c>
      <c r="O343" s="1">
        <v>1.7000000000000001E-2</v>
      </c>
      <c r="P343" s="1">
        <v>5.7000000000000002E-2</v>
      </c>
      <c r="Q343" s="1">
        <v>3.5999999999999997E-2</v>
      </c>
      <c r="R343" s="1">
        <v>0</v>
      </c>
      <c r="S343" s="1">
        <v>3.0000000000000001E-3</v>
      </c>
      <c r="T343" s="1">
        <v>1E-3</v>
      </c>
      <c r="U343" s="1">
        <v>0</v>
      </c>
      <c r="V343" s="1">
        <v>2E-3</v>
      </c>
      <c r="W343" s="1">
        <v>0.01</v>
      </c>
      <c r="X343" s="1">
        <v>4.0000000000000001E-3</v>
      </c>
      <c r="Y343" s="1">
        <v>4.0000000000000001E-3</v>
      </c>
      <c r="Z343" s="1">
        <v>1.2999999999999999E-2</v>
      </c>
      <c r="AA343" s="1">
        <v>1E-3</v>
      </c>
      <c r="AB343" s="1">
        <v>4.0000000000000001E-3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8.0000000000000002E-3</v>
      </c>
      <c r="AJ343" s="1">
        <v>6.9000000000000006E-2</v>
      </c>
      <c r="AK343" s="1">
        <v>8.9999999999999993E-3</v>
      </c>
      <c r="AL343" s="1">
        <v>5.1999999999999998E-2</v>
      </c>
      <c r="AM343" s="1">
        <v>3.3000000000000002E-2</v>
      </c>
      <c r="AN343" s="1">
        <v>0.13600000000000001</v>
      </c>
      <c r="AO343" s="1">
        <v>2.1000000000000001E-2</v>
      </c>
      <c r="AP343" s="1">
        <v>0</v>
      </c>
      <c r="AQ343" s="1">
        <v>5.0999999999999997E-2</v>
      </c>
      <c r="AR343" s="1">
        <v>2E-3</v>
      </c>
      <c r="AS343" s="1">
        <v>7.6999999999999999E-2</v>
      </c>
      <c r="AT343" s="1">
        <v>3.0000000000000001E-3</v>
      </c>
      <c r="AU343" s="1">
        <v>1.2999999999999999E-2</v>
      </c>
      <c r="AV343" s="1">
        <v>6.0000000000000001E-3</v>
      </c>
      <c r="AW343" s="1">
        <v>0.20699999999999999</v>
      </c>
      <c r="AX343" s="1">
        <v>1.4999999999999999E-2</v>
      </c>
      <c r="AY343" s="1">
        <v>0</v>
      </c>
      <c r="AZ343" s="1">
        <v>1.6E-2</v>
      </c>
      <c r="BA343" s="1">
        <v>1E-3</v>
      </c>
      <c r="BB343" s="1">
        <v>0</v>
      </c>
      <c r="BC343" s="1">
        <v>0.11899999999999999</v>
      </c>
      <c r="BD343" s="1">
        <v>1.2E-2</v>
      </c>
      <c r="BE343" s="1">
        <v>2.8000000000000001E-2</v>
      </c>
      <c r="BF343" s="1">
        <v>5.1999999999999998E-2</v>
      </c>
      <c r="BG343" s="1">
        <v>5.0000000000000001E-3</v>
      </c>
      <c r="BH343" s="1">
        <v>1E-3</v>
      </c>
      <c r="BI343" s="1">
        <v>0</v>
      </c>
      <c r="BJ343" s="1">
        <v>4.0000000000000001E-3</v>
      </c>
      <c r="BK343" s="1">
        <v>2E-3</v>
      </c>
      <c r="BL343" s="1">
        <v>0</v>
      </c>
      <c r="BM343" s="1">
        <v>8.0000000000000002E-3</v>
      </c>
      <c r="BN343" s="1">
        <v>1.0999999999999999E-2</v>
      </c>
      <c r="BO343" s="1">
        <v>2E-3</v>
      </c>
      <c r="BP343" s="1">
        <v>3.5999999999999997E-2</v>
      </c>
      <c r="BQ343" s="1">
        <v>5.6000000000000001E-2</v>
      </c>
      <c r="BR343" s="1">
        <v>1.0999999999999999E-2</v>
      </c>
      <c r="BS343" s="1">
        <v>2.1999999999999999E-2</v>
      </c>
      <c r="BT343" s="1">
        <v>3.0000000000000001E-3</v>
      </c>
      <c r="BU343" s="1">
        <v>0.64500000000000002</v>
      </c>
      <c r="BV343" s="1">
        <v>4.1000000000000002E-2</v>
      </c>
      <c r="BW343" s="1">
        <v>0.29499999999999998</v>
      </c>
      <c r="BX343" s="1">
        <v>0.99299999999999999</v>
      </c>
      <c r="BY343" s="1">
        <v>1.407</v>
      </c>
      <c r="BZ343" s="1">
        <v>1.7669999999999999</v>
      </c>
      <c r="CA343" s="1">
        <v>7.0000000000000001E-3</v>
      </c>
      <c r="CB343" s="1">
        <v>6.5000000000000002E-2</v>
      </c>
      <c r="CC343" s="1">
        <v>0.54400000000000004</v>
      </c>
      <c r="CD343" s="1">
        <v>0.185</v>
      </c>
      <c r="CE343" s="1">
        <v>0.20599999999999999</v>
      </c>
      <c r="CF343" s="1">
        <v>0.14499999999999999</v>
      </c>
      <c r="CG343" s="1">
        <v>0.222</v>
      </c>
      <c r="CH343" s="1">
        <v>0.20300000000000001</v>
      </c>
      <c r="CI343" s="1">
        <v>8.5999999999999993E-2</v>
      </c>
      <c r="CJ343" s="1">
        <v>3.3000000000000002E-2</v>
      </c>
      <c r="CK343" s="1">
        <v>0</v>
      </c>
      <c r="CL343" s="1">
        <v>0.13</v>
      </c>
      <c r="CM343" s="1">
        <v>1.4179999999999999</v>
      </c>
      <c r="CN343" s="1">
        <v>3.0000000000000001E-3</v>
      </c>
      <c r="CO343" s="1">
        <v>0.498</v>
      </c>
      <c r="CP343" s="1">
        <v>0.27600000000000002</v>
      </c>
      <c r="CQ343" s="1">
        <v>1.3660000000000001</v>
      </c>
      <c r="CR343" s="1">
        <v>0.11799999999999999</v>
      </c>
      <c r="CS343" s="1">
        <v>0</v>
      </c>
      <c r="CT343" s="1">
        <v>0.19700000000000001</v>
      </c>
      <c r="CU343" s="1">
        <v>4.8259999999999996</v>
      </c>
      <c r="CV343" s="1">
        <v>1.0329999999999999</v>
      </c>
      <c r="CW343" s="1">
        <v>1.329</v>
      </c>
      <c r="CX343" s="1">
        <v>0.90900000000000003</v>
      </c>
      <c r="CY343" s="1">
        <v>0.155</v>
      </c>
      <c r="CZ343" s="1">
        <v>5.1999999999999998E-2</v>
      </c>
      <c r="DA343" s="1">
        <v>0.20100000000000001</v>
      </c>
      <c r="DB343" s="1">
        <v>0.13200000000000001</v>
      </c>
      <c r="DC343" s="1">
        <v>7.1999999999999995E-2</v>
      </c>
      <c r="DD343" s="1">
        <v>2.4E-2</v>
      </c>
      <c r="DE343" s="1">
        <v>4.8000000000000001E-2</v>
      </c>
      <c r="DF343" s="1">
        <v>5.6000000000000001E-2</v>
      </c>
      <c r="DG343" s="1">
        <v>3.2000000000000001E-2</v>
      </c>
      <c r="DH343" s="1">
        <v>3.2000000000000001E-2</v>
      </c>
      <c r="DI343" s="1">
        <v>3.9E-2</v>
      </c>
      <c r="DJ343" s="1">
        <v>1E-3</v>
      </c>
      <c r="DK343" s="1">
        <v>0.156</v>
      </c>
      <c r="DL343" s="1">
        <v>6.9000000000000006E-2</v>
      </c>
      <c r="DM343" s="1">
        <v>5.0000000000000001E-3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1">
        <v>0</v>
      </c>
      <c r="GP343" s="1">
        <v>0</v>
      </c>
      <c r="GQ343" s="1">
        <v>0</v>
      </c>
      <c r="GR343" s="1">
        <v>0</v>
      </c>
      <c r="GS343" s="1">
        <v>0</v>
      </c>
      <c r="GT343" s="1">
        <v>0</v>
      </c>
      <c r="GU343" s="1">
        <v>0</v>
      </c>
      <c r="GV343" s="1">
        <v>0</v>
      </c>
      <c r="GW343" s="1">
        <v>0</v>
      </c>
      <c r="GX343" s="1">
        <v>0</v>
      </c>
      <c r="GY343" s="1">
        <v>0</v>
      </c>
      <c r="GZ343" s="1">
        <v>0</v>
      </c>
      <c r="HA343" s="1">
        <v>0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</v>
      </c>
      <c r="HS343" s="1">
        <v>0</v>
      </c>
      <c r="HT343" s="1">
        <v>0</v>
      </c>
      <c r="HU343" s="1">
        <v>0</v>
      </c>
      <c r="HV343" s="1">
        <v>0</v>
      </c>
      <c r="HW343" s="1">
        <v>0</v>
      </c>
      <c r="HX343" s="1">
        <v>0</v>
      </c>
    </row>
    <row r="344" spans="2:232" x14ac:dyDescent="0.25">
      <c r="B344" t="s">
        <v>277</v>
      </c>
      <c r="C344" t="s">
        <v>141</v>
      </c>
      <c r="D344" s="1">
        <v>0.48299999999999998</v>
      </c>
      <c r="E344" s="1">
        <v>3.6999999999999998E-2</v>
      </c>
      <c r="F344" s="1">
        <v>0.22</v>
      </c>
      <c r="G344" s="1">
        <v>0.13500000000000001</v>
      </c>
      <c r="H344" s="1">
        <v>4.4999999999999998E-2</v>
      </c>
      <c r="I344" s="1">
        <v>2.4E-2</v>
      </c>
      <c r="J344" s="1">
        <v>2.9000000000000001E-2</v>
      </c>
      <c r="K344" s="1">
        <v>0.253</v>
      </c>
      <c r="L344" s="1">
        <v>0.159</v>
      </c>
      <c r="M344" s="1">
        <v>4.8000000000000001E-2</v>
      </c>
      <c r="N344" s="1">
        <v>0.29599999999999999</v>
      </c>
      <c r="O344" s="1">
        <v>0</v>
      </c>
      <c r="P344" s="1">
        <v>3.2000000000000001E-2</v>
      </c>
      <c r="Q344" s="1">
        <v>0.107</v>
      </c>
      <c r="R344" s="1">
        <v>1.0999999999999999E-2</v>
      </c>
      <c r="S344" s="1">
        <v>2.1000000000000001E-2</v>
      </c>
      <c r="T344" s="1">
        <v>2.1000000000000001E-2</v>
      </c>
      <c r="U344" s="1">
        <v>8.9999999999999993E-3</v>
      </c>
      <c r="V344" s="1">
        <v>2.7E-2</v>
      </c>
      <c r="W344" s="1">
        <v>0.03</v>
      </c>
      <c r="X344" s="1">
        <v>4.1000000000000002E-2</v>
      </c>
      <c r="Y344" s="1">
        <v>0.02</v>
      </c>
      <c r="Z344" s="1">
        <v>9.9000000000000005E-2</v>
      </c>
      <c r="AA344" s="1">
        <v>8.9999999999999993E-3</v>
      </c>
      <c r="AB344" s="1">
        <v>0.121</v>
      </c>
      <c r="AC344" s="1">
        <v>1E-3</v>
      </c>
      <c r="AD344" s="1">
        <v>6.0000000000000001E-3</v>
      </c>
      <c r="AE344" s="1">
        <v>1.9E-2</v>
      </c>
      <c r="AF344" s="1">
        <v>2E-3</v>
      </c>
      <c r="AG344" s="1">
        <v>5.0000000000000001E-3</v>
      </c>
      <c r="AH344" s="1">
        <v>6.0000000000000001E-3</v>
      </c>
      <c r="AI344" s="1">
        <v>0.01</v>
      </c>
      <c r="AJ344" s="1">
        <v>2.5999999999999999E-2</v>
      </c>
      <c r="AK344" s="1">
        <v>6.5000000000000002E-2</v>
      </c>
      <c r="AL344" s="1">
        <v>5.8999999999999997E-2</v>
      </c>
      <c r="AM344" s="1">
        <v>2.4E-2</v>
      </c>
      <c r="AN344" s="1">
        <v>0.125</v>
      </c>
      <c r="AO344" s="1">
        <v>0.108</v>
      </c>
      <c r="AP344" s="1">
        <v>3.0000000000000001E-3</v>
      </c>
      <c r="AQ344" s="1">
        <v>6.4000000000000001E-2</v>
      </c>
      <c r="AR344" s="1">
        <v>5.2999999999999999E-2</v>
      </c>
      <c r="AS344" s="1">
        <v>2.9000000000000001E-2</v>
      </c>
      <c r="AT344" s="1">
        <v>4.2999999999999997E-2</v>
      </c>
      <c r="AU344" s="1">
        <v>8.7999999999999995E-2</v>
      </c>
      <c r="AV344" s="1">
        <v>4.9000000000000002E-2</v>
      </c>
      <c r="AW344" s="1">
        <v>8.2000000000000003E-2</v>
      </c>
      <c r="AX344" s="1">
        <v>3.2000000000000001E-2</v>
      </c>
      <c r="AY344" s="1">
        <v>2.1999999999999999E-2</v>
      </c>
      <c r="AZ344" s="1">
        <v>2.1999999999999999E-2</v>
      </c>
      <c r="BA344" s="1">
        <v>2.8000000000000001E-2</v>
      </c>
      <c r="BB344" s="1">
        <v>0.03</v>
      </c>
      <c r="BC344" s="1">
        <v>8.2000000000000003E-2</v>
      </c>
      <c r="BD344" s="1">
        <v>4.2000000000000003E-2</v>
      </c>
      <c r="BE344" s="1">
        <v>7.4999999999999997E-2</v>
      </c>
      <c r="BF344" s="1">
        <v>2.8000000000000001E-2</v>
      </c>
      <c r="BG344" s="1">
        <v>4.2999999999999997E-2</v>
      </c>
      <c r="BH344" s="1">
        <v>8.5999999999999993E-2</v>
      </c>
      <c r="BI344" s="1">
        <v>7.9000000000000001E-2</v>
      </c>
      <c r="BJ344" s="1">
        <v>1.7000000000000001E-2</v>
      </c>
      <c r="BK344" s="1">
        <v>4.2999999999999997E-2</v>
      </c>
      <c r="BL344" s="1">
        <v>2.5000000000000001E-2</v>
      </c>
      <c r="BM344" s="1">
        <v>5.1999999999999998E-2</v>
      </c>
      <c r="BN344" s="1">
        <v>7.0000000000000001E-3</v>
      </c>
      <c r="BO344" s="1">
        <v>3.4000000000000002E-2</v>
      </c>
      <c r="BP344" s="1">
        <v>7.6999999999999999E-2</v>
      </c>
      <c r="BQ344" s="1">
        <v>0.04</v>
      </c>
      <c r="BR344" s="1">
        <v>0</v>
      </c>
      <c r="BS344" s="1">
        <v>0.06</v>
      </c>
      <c r="BT344" s="1">
        <v>7.2999999999999995E-2</v>
      </c>
      <c r="BU344" s="1">
        <v>0.621</v>
      </c>
      <c r="BV344" s="1">
        <v>0.44500000000000001</v>
      </c>
      <c r="BW344" s="1">
        <v>1.3109999999999999</v>
      </c>
      <c r="BX344" s="1">
        <v>0.998</v>
      </c>
      <c r="BY344" s="1">
        <v>1.2230000000000001</v>
      </c>
      <c r="BZ344" s="1">
        <v>2.2570000000000001</v>
      </c>
      <c r="CA344" s="1">
        <v>0.47899999999999998</v>
      </c>
      <c r="CB344" s="1">
        <v>0.25</v>
      </c>
      <c r="CC344" s="1">
        <v>0.20100000000000001</v>
      </c>
      <c r="CD344" s="1">
        <v>9.2999999999999999E-2</v>
      </c>
      <c r="CE344" s="1">
        <v>0.247</v>
      </c>
      <c r="CF344" s="1">
        <v>0.108</v>
      </c>
      <c r="CG344" s="1">
        <v>0.129</v>
      </c>
      <c r="CH344" s="1">
        <v>0.113</v>
      </c>
      <c r="CI344" s="1">
        <v>4.0000000000000001E-3</v>
      </c>
      <c r="CJ344" s="1">
        <v>3.109</v>
      </c>
      <c r="CK344" s="1">
        <v>3.0000000000000001E-3</v>
      </c>
      <c r="CL344" s="1">
        <v>0</v>
      </c>
      <c r="CM344" s="1">
        <v>0</v>
      </c>
      <c r="CN344" s="1">
        <v>2.5000000000000001E-2</v>
      </c>
      <c r="CO344" s="1">
        <v>2.4E-2</v>
      </c>
      <c r="CP344" s="1">
        <v>0</v>
      </c>
      <c r="CQ344" s="1">
        <v>0</v>
      </c>
      <c r="CR344" s="1">
        <v>0.23499999999999999</v>
      </c>
      <c r="CS344" s="1">
        <v>0.82</v>
      </c>
      <c r="CT344" s="1">
        <v>0.44700000000000001</v>
      </c>
      <c r="CU344" s="1">
        <v>4.3159999999999998</v>
      </c>
      <c r="CV344" s="1">
        <v>0</v>
      </c>
      <c r="CW344" s="1">
        <v>0.83299999999999996</v>
      </c>
      <c r="CX344" s="1">
        <v>0.34399999999999997</v>
      </c>
      <c r="CY344" s="1">
        <v>0.55900000000000005</v>
      </c>
      <c r="CZ344" s="1">
        <v>0.38</v>
      </c>
      <c r="DA344" s="1">
        <v>0.317</v>
      </c>
      <c r="DB344" s="1">
        <v>0.505</v>
      </c>
      <c r="DC344" s="1">
        <v>0.55400000000000005</v>
      </c>
      <c r="DD344" s="1">
        <v>2.4E-2</v>
      </c>
      <c r="DE344" s="1">
        <v>15.106999999999999</v>
      </c>
      <c r="DF344" s="1">
        <v>2.4790000000000001</v>
      </c>
      <c r="DG344" s="1">
        <v>1.1830000000000001</v>
      </c>
      <c r="DH344" s="1">
        <v>0.40799999999999997</v>
      </c>
      <c r="DI344" s="1">
        <v>0.88900000000000001</v>
      </c>
      <c r="DJ344" s="1">
        <v>1.2E-2</v>
      </c>
      <c r="DK344" s="1">
        <v>0.11</v>
      </c>
      <c r="DL344" s="1">
        <v>1.46</v>
      </c>
      <c r="DM344" s="1">
        <v>0.11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0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1">
        <v>0</v>
      </c>
      <c r="GP344" s="1">
        <v>0</v>
      </c>
      <c r="GQ344" s="1">
        <v>0</v>
      </c>
      <c r="GR344" s="1">
        <v>0</v>
      </c>
      <c r="GS344" s="1">
        <v>0</v>
      </c>
      <c r="GT344" s="1">
        <v>0</v>
      </c>
      <c r="GU344" s="1">
        <v>0</v>
      </c>
      <c r="GV344" s="1">
        <v>0</v>
      </c>
      <c r="GW344" s="1">
        <v>0</v>
      </c>
      <c r="GX344" s="1">
        <v>0</v>
      </c>
      <c r="GY344" s="1">
        <v>0</v>
      </c>
      <c r="GZ344" s="1">
        <v>0</v>
      </c>
      <c r="HA344" s="1">
        <v>0</v>
      </c>
      <c r="HB344" s="1">
        <v>0</v>
      </c>
      <c r="HC344" s="1">
        <v>0</v>
      </c>
      <c r="HD344" s="1">
        <v>0</v>
      </c>
      <c r="HE344" s="1">
        <v>0</v>
      </c>
      <c r="HF344" s="1">
        <v>0</v>
      </c>
      <c r="HG344" s="1">
        <v>0</v>
      </c>
      <c r="HH344" s="1">
        <v>0</v>
      </c>
      <c r="HI344" s="1">
        <v>0</v>
      </c>
      <c r="HJ344" s="1">
        <v>0</v>
      </c>
      <c r="HK344" s="1">
        <v>0</v>
      </c>
      <c r="HL344" s="1">
        <v>0</v>
      </c>
      <c r="HM344" s="1">
        <v>0</v>
      </c>
      <c r="HN344" s="1">
        <v>0</v>
      </c>
      <c r="HO344" s="1">
        <v>0</v>
      </c>
      <c r="HP344" s="1">
        <v>0</v>
      </c>
      <c r="HQ344" s="1">
        <v>0</v>
      </c>
      <c r="HR344" s="1">
        <v>0</v>
      </c>
      <c r="HS344" s="1">
        <v>0</v>
      </c>
      <c r="HT344" s="1">
        <v>0</v>
      </c>
      <c r="HU344" s="1">
        <v>0</v>
      </c>
      <c r="HV344" s="1">
        <v>0</v>
      </c>
      <c r="HW344" s="1">
        <v>0</v>
      </c>
      <c r="HX344" s="1">
        <v>0</v>
      </c>
    </row>
    <row r="345" spans="2:232" x14ac:dyDescent="0.25">
      <c r="B345" t="s">
        <v>278</v>
      </c>
      <c r="C345" t="s">
        <v>142</v>
      </c>
      <c r="D345" s="1">
        <v>1.4E-2</v>
      </c>
      <c r="E345" s="1">
        <v>1E-3</v>
      </c>
      <c r="F345" s="1">
        <v>3.0000000000000001E-3</v>
      </c>
      <c r="G345" s="1">
        <v>0</v>
      </c>
      <c r="H345" s="1">
        <v>0</v>
      </c>
      <c r="I345" s="1">
        <v>0</v>
      </c>
      <c r="J345" s="1">
        <v>0</v>
      </c>
      <c r="K345" s="1">
        <v>0.38200000000000001</v>
      </c>
      <c r="L345" s="1">
        <v>0.35499999999999998</v>
      </c>
      <c r="M345" s="1">
        <v>0.32300000000000001</v>
      </c>
      <c r="N345" s="1">
        <v>0.55800000000000005</v>
      </c>
      <c r="O345" s="1">
        <v>3.7999999999999999E-2</v>
      </c>
      <c r="P345" s="1">
        <v>0</v>
      </c>
      <c r="Q345" s="1">
        <v>0.11799999999999999</v>
      </c>
      <c r="R345" s="1">
        <v>0</v>
      </c>
      <c r="S345" s="1">
        <v>1E-3</v>
      </c>
      <c r="T345" s="1">
        <v>5.0000000000000001E-3</v>
      </c>
      <c r="U345" s="1">
        <v>0</v>
      </c>
      <c r="V345" s="1">
        <v>1.2E-2</v>
      </c>
      <c r="W345" s="1">
        <v>2E-3</v>
      </c>
      <c r="X345" s="1">
        <v>1.4E-2</v>
      </c>
      <c r="Y345" s="1">
        <v>6.0000000000000001E-3</v>
      </c>
      <c r="Z345" s="1">
        <v>3.0000000000000001E-3</v>
      </c>
      <c r="AA345" s="1">
        <v>0</v>
      </c>
      <c r="AB345" s="1">
        <v>4.2999999999999997E-2</v>
      </c>
      <c r="AC345" s="1">
        <v>0</v>
      </c>
      <c r="AD345" s="1">
        <v>2E-3</v>
      </c>
      <c r="AE345" s="1">
        <v>2E-3</v>
      </c>
      <c r="AF345" s="1">
        <v>0</v>
      </c>
      <c r="AG345" s="1">
        <v>1.2999999999999999E-2</v>
      </c>
      <c r="AH345" s="1">
        <v>0</v>
      </c>
      <c r="AI345" s="1">
        <v>4.0000000000000001E-3</v>
      </c>
      <c r="AJ345" s="1">
        <v>2.1000000000000001E-2</v>
      </c>
      <c r="AK345" s="1">
        <v>2.3E-2</v>
      </c>
      <c r="AL345" s="1">
        <v>0.12</v>
      </c>
      <c r="AM345" s="1">
        <v>2.4E-2</v>
      </c>
      <c r="AN345" s="1">
        <v>4.2000000000000003E-2</v>
      </c>
      <c r="AO345" s="1">
        <v>0.16600000000000001</v>
      </c>
      <c r="AP345" s="1">
        <v>0</v>
      </c>
      <c r="AQ345" s="1">
        <v>0.13500000000000001</v>
      </c>
      <c r="AR345" s="1">
        <v>2.5000000000000001E-2</v>
      </c>
      <c r="AS345" s="1">
        <v>0.15</v>
      </c>
      <c r="AT345" s="1">
        <v>5.0000000000000001E-3</v>
      </c>
      <c r="AU345" s="1">
        <v>3.0000000000000001E-3</v>
      </c>
      <c r="AV345" s="1">
        <v>2E-3</v>
      </c>
      <c r="AW345" s="1">
        <v>4.4999999999999998E-2</v>
      </c>
      <c r="AX345" s="1">
        <v>1.7000000000000001E-2</v>
      </c>
      <c r="AY345" s="1">
        <v>0</v>
      </c>
      <c r="AZ345" s="1">
        <v>2.5999999999999999E-2</v>
      </c>
      <c r="BA345" s="1">
        <v>3.2000000000000001E-2</v>
      </c>
      <c r="BB345" s="1">
        <v>0</v>
      </c>
      <c r="BC345" s="1">
        <v>9.7000000000000003E-2</v>
      </c>
      <c r="BD345" s="1">
        <v>0.01</v>
      </c>
      <c r="BE345" s="1">
        <v>2.5999999999999999E-2</v>
      </c>
      <c r="BF345" s="1">
        <v>0.20599999999999999</v>
      </c>
      <c r="BG345" s="1">
        <v>2.5999999999999999E-2</v>
      </c>
      <c r="BH345" s="1">
        <v>2.3E-2</v>
      </c>
      <c r="BI345" s="1">
        <v>0</v>
      </c>
      <c r="BJ345" s="1">
        <v>1.4999999999999999E-2</v>
      </c>
      <c r="BK345" s="1">
        <v>4.0000000000000001E-3</v>
      </c>
      <c r="BL345" s="1">
        <v>5.0000000000000001E-3</v>
      </c>
      <c r="BM345" s="1">
        <v>6.4000000000000001E-2</v>
      </c>
      <c r="BN345" s="1">
        <v>4.4999999999999998E-2</v>
      </c>
      <c r="BO345" s="1">
        <v>1.4E-2</v>
      </c>
      <c r="BP345" s="1">
        <v>3.1E-2</v>
      </c>
      <c r="BQ345" s="1">
        <v>5.1999999999999998E-2</v>
      </c>
      <c r="BR345" s="1">
        <v>0</v>
      </c>
      <c r="BS345" s="1">
        <v>2.5000000000000001E-2</v>
      </c>
      <c r="BT345" s="1">
        <v>4.9000000000000002E-2</v>
      </c>
      <c r="BU345" s="1">
        <v>2.4590000000000001</v>
      </c>
      <c r="BV345" s="1">
        <v>1.264</v>
      </c>
      <c r="BW345" s="1">
        <v>2.2690000000000001</v>
      </c>
      <c r="BX345" s="1">
        <v>1.478</v>
      </c>
      <c r="BY345" s="1">
        <v>0.26100000000000001</v>
      </c>
      <c r="BZ345" s="1">
        <v>0.45700000000000002</v>
      </c>
      <c r="CA345" s="1">
        <v>2.4E-2</v>
      </c>
      <c r="CB345" s="1">
        <v>7.4999999999999997E-2</v>
      </c>
      <c r="CC345" s="1">
        <v>0.20799999999999999</v>
      </c>
      <c r="CD345" s="1">
        <v>5.1999999999999998E-2</v>
      </c>
      <c r="CE345" s="1">
        <v>0.17100000000000001</v>
      </c>
      <c r="CF345" s="1">
        <v>5.2999999999999999E-2</v>
      </c>
      <c r="CG345" s="1">
        <v>3.3000000000000002E-2</v>
      </c>
      <c r="CH345" s="1">
        <v>0.183</v>
      </c>
      <c r="CI345" s="1">
        <v>2.3E-2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0.34699999999999998</v>
      </c>
      <c r="CP345" s="1">
        <v>0.1</v>
      </c>
      <c r="CQ345" s="1">
        <v>0</v>
      </c>
      <c r="CR345" s="1">
        <v>0.09</v>
      </c>
      <c r="CS345" s="1">
        <v>0</v>
      </c>
      <c r="CT345" s="1">
        <v>0.13500000000000001</v>
      </c>
      <c r="CU345" s="1">
        <v>1.377</v>
      </c>
      <c r="CV345" s="1">
        <v>0</v>
      </c>
      <c r="CW345" s="1">
        <v>0.43099999999999999</v>
      </c>
      <c r="CX345" s="1">
        <v>0.17399999999999999</v>
      </c>
      <c r="CY345" s="1">
        <v>0.13700000000000001</v>
      </c>
      <c r="CZ345" s="1">
        <v>0</v>
      </c>
      <c r="DA345" s="1">
        <v>0.16300000000000001</v>
      </c>
      <c r="DB345" s="1">
        <v>0.29599999999999999</v>
      </c>
      <c r="DC345" s="1">
        <v>0.33200000000000002</v>
      </c>
      <c r="DD345" s="1">
        <v>3.1E-2</v>
      </c>
      <c r="DE345" s="1">
        <v>0.29199999999999998</v>
      </c>
      <c r="DF345" s="1">
        <v>0.247</v>
      </c>
      <c r="DG345" s="1">
        <v>0</v>
      </c>
      <c r="DH345" s="1">
        <v>0.02</v>
      </c>
      <c r="DI345" s="1">
        <v>2.5999999999999999E-2</v>
      </c>
      <c r="DJ345" s="1">
        <v>1.2999999999999999E-2</v>
      </c>
      <c r="DK345" s="1">
        <v>0.01</v>
      </c>
      <c r="DL345" s="1">
        <v>0.1</v>
      </c>
      <c r="DM345" s="1">
        <v>1.4E-2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0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1">
        <v>0</v>
      </c>
      <c r="GP345" s="1">
        <v>0</v>
      </c>
      <c r="GQ345" s="1">
        <v>0</v>
      </c>
      <c r="GR345" s="1">
        <v>0</v>
      </c>
      <c r="GS345" s="1">
        <v>0</v>
      </c>
      <c r="GT345" s="1">
        <v>0</v>
      </c>
      <c r="GU345" s="1">
        <v>0</v>
      </c>
      <c r="GV345" s="1">
        <v>0</v>
      </c>
      <c r="GW345" s="1">
        <v>0</v>
      </c>
      <c r="GX345" s="1">
        <v>0</v>
      </c>
      <c r="GY345" s="1">
        <v>0</v>
      </c>
      <c r="GZ345" s="1">
        <v>0</v>
      </c>
      <c r="HA345" s="1">
        <v>0</v>
      </c>
      <c r="HB345" s="1">
        <v>0</v>
      </c>
      <c r="HC345" s="1">
        <v>0</v>
      </c>
      <c r="HD345" s="1">
        <v>0</v>
      </c>
      <c r="HE345" s="1">
        <v>0</v>
      </c>
      <c r="HF345" s="1">
        <v>0</v>
      </c>
      <c r="HG345" s="1">
        <v>0</v>
      </c>
      <c r="HH345" s="1">
        <v>0</v>
      </c>
      <c r="HI345" s="1">
        <v>0</v>
      </c>
      <c r="HJ345" s="1">
        <v>0</v>
      </c>
      <c r="HK345" s="1">
        <v>0</v>
      </c>
      <c r="HL345" s="1">
        <v>0</v>
      </c>
      <c r="HM345" s="1">
        <v>0</v>
      </c>
      <c r="HN345" s="1">
        <v>0</v>
      </c>
      <c r="HO345" s="1">
        <v>0</v>
      </c>
      <c r="HP345" s="1">
        <v>0</v>
      </c>
      <c r="HQ345" s="1">
        <v>0</v>
      </c>
      <c r="HR345" s="1">
        <v>0</v>
      </c>
      <c r="HS345" s="1">
        <v>0</v>
      </c>
      <c r="HT345" s="1">
        <v>0</v>
      </c>
      <c r="HU345" s="1">
        <v>0</v>
      </c>
      <c r="HV345" s="1">
        <v>0</v>
      </c>
      <c r="HW345" s="1">
        <v>0</v>
      </c>
      <c r="HX345" s="1">
        <v>0</v>
      </c>
    </row>
  </sheetData>
  <conditionalFormatting sqref="D4:D345">
    <cfRule type="cellIs" dxfId="3" priority="3" operator="lessThan">
      <formula>0.00001</formula>
    </cfRule>
  </conditionalFormatting>
  <conditionalFormatting sqref="E4:HX345">
    <cfRule type="cellIs" dxfId="2" priority="1" operator="lessThan">
      <formula>0.00001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2" activeCellId="6" sqref="B15 B26 B37 B39 B40 B41 B42"/>
    </sheetView>
  </sheetViews>
  <sheetFormatPr defaultRowHeight="15" x14ac:dyDescent="0.25"/>
  <cols>
    <col min="1" max="1" width="50.140625" bestFit="1" customWidth="1"/>
  </cols>
  <sheetData>
    <row r="1" spans="1:2" x14ac:dyDescent="0.25">
      <c r="B1" t="s">
        <v>38</v>
      </c>
    </row>
    <row r="3" spans="1:2" x14ac:dyDescent="0.25">
      <c r="B3" t="s">
        <v>39</v>
      </c>
    </row>
    <row r="4" spans="1:2" x14ac:dyDescent="0.25">
      <c r="A4" t="s">
        <v>0</v>
      </c>
      <c r="B4">
        <v>0</v>
      </c>
    </row>
    <row r="5" spans="1:2" x14ac:dyDescent="0.25">
      <c r="A5" t="s">
        <v>1</v>
      </c>
      <c r="B5">
        <v>0</v>
      </c>
    </row>
    <row r="6" spans="1:2" x14ac:dyDescent="0.25">
      <c r="A6" t="s">
        <v>2</v>
      </c>
      <c r="B6">
        <v>45150</v>
      </c>
    </row>
    <row r="7" spans="1:2" x14ac:dyDescent="0.25">
      <c r="A7" t="s">
        <v>3</v>
      </c>
      <c r="B7">
        <v>504471</v>
      </c>
    </row>
    <row r="8" spans="1:2" x14ac:dyDescent="0.25">
      <c r="A8" t="s">
        <v>4</v>
      </c>
      <c r="B8">
        <v>1281998</v>
      </c>
    </row>
    <row r="9" spans="1:2" x14ac:dyDescent="0.25">
      <c r="A9" t="s">
        <v>5</v>
      </c>
      <c r="B9">
        <v>4054177</v>
      </c>
    </row>
    <row r="10" spans="1:2" x14ac:dyDescent="0.25">
      <c r="A10" t="s">
        <v>6</v>
      </c>
      <c r="B10">
        <v>2522105</v>
      </c>
    </row>
    <row r="11" spans="1:2" x14ac:dyDescent="0.25">
      <c r="A11" t="s">
        <v>7</v>
      </c>
      <c r="B11">
        <v>1879331</v>
      </c>
    </row>
    <row r="12" spans="1:2" x14ac:dyDescent="0.25">
      <c r="A12" t="s">
        <v>8</v>
      </c>
      <c r="B12">
        <v>34404</v>
      </c>
    </row>
    <row r="13" spans="1:2" x14ac:dyDescent="0.25">
      <c r="A13" t="s">
        <v>9</v>
      </c>
      <c r="B13">
        <v>136</v>
      </c>
    </row>
    <row r="14" spans="1:2" x14ac:dyDescent="0.25">
      <c r="A14" t="s">
        <v>10</v>
      </c>
      <c r="B14">
        <v>88186</v>
      </c>
    </row>
    <row r="15" spans="1:2" x14ac:dyDescent="0.25">
      <c r="A15" t="s">
        <v>11</v>
      </c>
      <c r="B15">
        <v>10409956</v>
      </c>
    </row>
    <row r="16" spans="1:2" x14ac:dyDescent="0.25">
      <c r="A16" t="s">
        <v>12</v>
      </c>
      <c r="B16">
        <v>4603</v>
      </c>
    </row>
    <row r="17" spans="1:2" x14ac:dyDescent="0.25">
      <c r="A17" t="s">
        <v>13</v>
      </c>
      <c r="B17">
        <v>69355</v>
      </c>
    </row>
    <row r="18" spans="1:2" x14ac:dyDescent="0.25">
      <c r="A18" t="s">
        <v>14</v>
      </c>
      <c r="B18">
        <v>5050</v>
      </c>
    </row>
    <row r="19" spans="1:2" x14ac:dyDescent="0.25">
      <c r="A19" t="s">
        <v>15</v>
      </c>
      <c r="B19">
        <v>102624</v>
      </c>
    </row>
    <row r="20" spans="1:2" x14ac:dyDescent="0.25">
      <c r="A20" t="s">
        <v>16</v>
      </c>
      <c r="B20">
        <v>0</v>
      </c>
    </row>
    <row r="21" spans="1:2" x14ac:dyDescent="0.25">
      <c r="A21" t="s">
        <v>17</v>
      </c>
      <c r="B21">
        <v>128770</v>
      </c>
    </row>
    <row r="22" spans="1:2" x14ac:dyDescent="0.25">
      <c r="A22" t="s">
        <v>18</v>
      </c>
      <c r="B22">
        <v>45893</v>
      </c>
    </row>
    <row r="23" spans="1:2" x14ac:dyDescent="0.25">
      <c r="A23" t="s">
        <v>19</v>
      </c>
      <c r="B23">
        <v>480464</v>
      </c>
    </row>
    <row r="24" spans="1:2" x14ac:dyDescent="0.25">
      <c r="A24" t="s">
        <v>20</v>
      </c>
      <c r="B24">
        <v>52958</v>
      </c>
    </row>
    <row r="25" spans="1:2" x14ac:dyDescent="0.25">
      <c r="A25" t="s">
        <v>21</v>
      </c>
      <c r="B25">
        <v>60286</v>
      </c>
    </row>
    <row r="26" spans="1:2" x14ac:dyDescent="0.25">
      <c r="A26" t="s">
        <v>11</v>
      </c>
      <c r="B26">
        <v>768371</v>
      </c>
    </row>
    <row r="27" spans="1:2" x14ac:dyDescent="0.25">
      <c r="A27" t="s">
        <v>22</v>
      </c>
      <c r="B27">
        <v>0</v>
      </c>
    </row>
    <row r="28" spans="1:2" x14ac:dyDescent="0.25">
      <c r="A28" t="s">
        <v>23</v>
      </c>
      <c r="B28">
        <v>294640</v>
      </c>
    </row>
    <row r="29" spans="1:2" x14ac:dyDescent="0.25">
      <c r="A29" t="s">
        <v>24</v>
      </c>
      <c r="B29">
        <v>3323</v>
      </c>
    </row>
    <row r="30" spans="1:2" x14ac:dyDescent="0.25">
      <c r="A30" t="s">
        <v>25</v>
      </c>
      <c r="B30">
        <v>88413</v>
      </c>
    </row>
    <row r="31" spans="1:2" x14ac:dyDescent="0.25">
      <c r="A31" t="s">
        <v>26</v>
      </c>
      <c r="B31">
        <v>3740</v>
      </c>
    </row>
    <row r="32" spans="1:2" x14ac:dyDescent="0.25">
      <c r="A32" t="s">
        <v>27</v>
      </c>
      <c r="B32">
        <v>53023</v>
      </c>
    </row>
    <row r="33" spans="1:2" x14ac:dyDescent="0.25">
      <c r="A33" t="s">
        <v>28</v>
      </c>
      <c r="B33">
        <v>23617</v>
      </c>
    </row>
    <row r="34" spans="1:2" x14ac:dyDescent="0.25">
      <c r="A34" t="s">
        <v>29</v>
      </c>
      <c r="B34">
        <v>110177</v>
      </c>
    </row>
    <row r="35" spans="1:2" x14ac:dyDescent="0.25">
      <c r="A35" t="s">
        <v>30</v>
      </c>
      <c r="B35">
        <v>17244</v>
      </c>
    </row>
    <row r="36" spans="1:2" x14ac:dyDescent="0.25">
      <c r="A36" t="s">
        <v>31</v>
      </c>
      <c r="B36">
        <v>811</v>
      </c>
    </row>
    <row r="37" spans="1:2" x14ac:dyDescent="0.25">
      <c r="A37" t="s">
        <v>11</v>
      </c>
      <c r="B37">
        <v>594988</v>
      </c>
    </row>
    <row r="38" spans="1:2" x14ac:dyDescent="0.25">
      <c r="A38" t="s">
        <v>32</v>
      </c>
      <c r="B38">
        <v>0</v>
      </c>
    </row>
    <row r="39" spans="1:2" x14ac:dyDescent="0.25">
      <c r="A39" t="s">
        <v>33</v>
      </c>
      <c r="B39">
        <v>312420</v>
      </c>
    </row>
    <row r="40" spans="1:2" x14ac:dyDescent="0.25">
      <c r="A40" t="s">
        <v>34</v>
      </c>
      <c r="B40">
        <v>2162541</v>
      </c>
    </row>
    <row r="41" spans="1:2" x14ac:dyDescent="0.25">
      <c r="A41" t="s">
        <v>35</v>
      </c>
      <c r="B41">
        <v>3553</v>
      </c>
    </row>
    <row r="42" spans="1:2" x14ac:dyDescent="0.25">
      <c r="A42" t="s">
        <v>36</v>
      </c>
      <c r="B42">
        <v>1088796</v>
      </c>
    </row>
    <row r="43" spans="1:2" x14ac:dyDescent="0.25">
      <c r="A43" t="s">
        <v>37</v>
      </c>
      <c r="B43">
        <v>1852462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41"/>
  <sheetViews>
    <sheetView zoomScale="85" zoomScaleNormal="85" workbookViewId="0">
      <pane xSplit="1" ySplit="1" topLeftCell="CJ2" activePane="bottomRight" state="frozen"/>
      <selection pane="topRight" activeCell="B1" sqref="B1"/>
      <selection pane="bottomLeft" activeCell="A2" sqref="A2"/>
      <selection pane="bottomRight" activeCell="B1" sqref="B1:DK1"/>
    </sheetView>
  </sheetViews>
  <sheetFormatPr defaultRowHeight="15" x14ac:dyDescent="0.25"/>
  <cols>
    <col min="1" max="1" width="60.5703125" customWidth="1"/>
  </cols>
  <sheetData>
    <row r="1" spans="1:115" x14ac:dyDescent="0.25">
      <c r="B1" t="s">
        <v>40</v>
      </c>
      <c r="C1" t="s">
        <v>41</v>
      </c>
      <c r="D1" t="s">
        <v>42</v>
      </c>
      <c r="E1" t="s">
        <v>12</v>
      </c>
      <c r="F1" t="s">
        <v>43</v>
      </c>
      <c r="G1" t="s">
        <v>14</v>
      </c>
      <c r="H1" t="s">
        <v>44</v>
      </c>
      <c r="I1" t="s">
        <v>45</v>
      </c>
      <c r="J1" t="s">
        <v>46</v>
      </c>
      <c r="K1" t="s">
        <v>47</v>
      </c>
      <c r="L1" t="s">
        <v>48</v>
      </c>
      <c r="M1" t="s">
        <v>49</v>
      </c>
      <c r="N1" t="s">
        <v>50</v>
      </c>
      <c r="O1" t="s">
        <v>51</v>
      </c>
      <c r="P1" t="s">
        <v>52</v>
      </c>
      <c r="Q1" t="s">
        <v>53</v>
      </c>
      <c r="R1" t="s">
        <v>54</v>
      </c>
      <c r="S1" t="s">
        <v>55</v>
      </c>
      <c r="T1" t="s">
        <v>56</v>
      </c>
      <c r="U1" t="s">
        <v>57</v>
      </c>
      <c r="V1" t="s">
        <v>58</v>
      </c>
      <c r="W1" t="s">
        <v>59</v>
      </c>
      <c r="X1" t="s">
        <v>60</v>
      </c>
      <c r="Y1" t="s">
        <v>61</v>
      </c>
      <c r="Z1" t="s">
        <v>182</v>
      </c>
      <c r="AA1" t="s">
        <v>62</v>
      </c>
      <c r="AB1" t="s">
        <v>63</v>
      </c>
      <c r="AC1" t="s">
        <v>64</v>
      </c>
      <c r="AD1" t="s">
        <v>65</v>
      </c>
      <c r="AE1" t="s">
        <v>66</v>
      </c>
      <c r="AF1" t="s">
        <v>67</v>
      </c>
      <c r="AG1" t="s">
        <v>68</v>
      </c>
      <c r="AH1" t="s">
        <v>69</v>
      </c>
      <c r="AI1" t="s">
        <v>70</v>
      </c>
      <c r="AJ1" t="s">
        <v>71</v>
      </c>
      <c r="AK1" t="s">
        <v>72</v>
      </c>
      <c r="AL1" t="s">
        <v>73</v>
      </c>
      <c r="AM1" t="s">
        <v>74</v>
      </c>
      <c r="AN1" t="s">
        <v>75</v>
      </c>
      <c r="AO1" t="s">
        <v>76</v>
      </c>
      <c r="AP1" t="s">
        <v>77</v>
      </c>
      <c r="AQ1" t="s">
        <v>78</v>
      </c>
      <c r="AR1" t="s">
        <v>79</v>
      </c>
      <c r="AS1" t="s">
        <v>80</v>
      </c>
      <c r="AT1" t="s">
        <v>81</v>
      </c>
      <c r="AU1" t="s">
        <v>82</v>
      </c>
      <c r="AV1" t="s">
        <v>83</v>
      </c>
      <c r="AW1" t="s">
        <v>84</v>
      </c>
      <c r="AX1" t="s">
        <v>85</v>
      </c>
      <c r="AY1" t="s">
        <v>86</v>
      </c>
      <c r="AZ1" t="s">
        <v>87</v>
      </c>
      <c r="BA1" t="s">
        <v>88</v>
      </c>
      <c r="BB1" t="s">
        <v>89</v>
      </c>
      <c r="BC1" t="s">
        <v>90</v>
      </c>
      <c r="BD1" t="s">
        <v>91</v>
      </c>
      <c r="BE1" t="s">
        <v>92</v>
      </c>
      <c r="BF1" t="s">
        <v>93</v>
      </c>
      <c r="BG1" t="s">
        <v>94</v>
      </c>
      <c r="BH1" t="s">
        <v>95</v>
      </c>
      <c r="BI1" t="s">
        <v>96</v>
      </c>
      <c r="BJ1" t="s">
        <v>97</v>
      </c>
      <c r="BK1" t="s">
        <v>98</v>
      </c>
      <c r="BL1" t="s">
        <v>99</v>
      </c>
      <c r="BM1" t="s">
        <v>100</v>
      </c>
      <c r="BN1" t="s">
        <v>101</v>
      </c>
      <c r="BO1" t="s">
        <v>102</v>
      </c>
      <c r="BP1" t="s">
        <v>103</v>
      </c>
      <c r="BQ1" t="s">
        <v>143</v>
      </c>
      <c r="BR1" t="s">
        <v>105</v>
      </c>
      <c r="BS1" t="s">
        <v>106</v>
      </c>
      <c r="BT1" t="s">
        <v>107</v>
      </c>
      <c r="BU1" t="s">
        <v>108</v>
      </c>
      <c r="BV1" t="s">
        <v>109</v>
      </c>
      <c r="BW1" t="s">
        <v>110</v>
      </c>
      <c r="BX1" t="s">
        <v>111</v>
      </c>
      <c r="BY1" t="s">
        <v>112</v>
      </c>
      <c r="BZ1" t="s">
        <v>113</v>
      </c>
      <c r="CA1" t="s">
        <v>114</v>
      </c>
      <c r="CB1" t="s">
        <v>115</v>
      </c>
      <c r="CC1" t="s">
        <v>116</v>
      </c>
      <c r="CD1" t="s">
        <v>117</v>
      </c>
      <c r="CE1" t="s">
        <v>118</v>
      </c>
      <c r="CF1" t="s">
        <v>119</v>
      </c>
      <c r="CG1" t="s">
        <v>120</v>
      </c>
      <c r="CH1" t="s">
        <v>121</v>
      </c>
      <c r="CI1" t="s">
        <v>122</v>
      </c>
      <c r="CJ1" t="s">
        <v>245</v>
      </c>
      <c r="CK1" t="s">
        <v>123</v>
      </c>
      <c r="CL1" t="s">
        <v>124</v>
      </c>
      <c r="CM1" t="s">
        <v>125</v>
      </c>
      <c r="CN1" t="s">
        <v>126</v>
      </c>
      <c r="CO1" t="s">
        <v>127</v>
      </c>
      <c r="CP1" t="s">
        <v>128</v>
      </c>
      <c r="CQ1" t="s">
        <v>129</v>
      </c>
      <c r="CR1" t="s">
        <v>130</v>
      </c>
      <c r="CS1" t="s">
        <v>255</v>
      </c>
      <c r="CT1" t="s">
        <v>131</v>
      </c>
      <c r="CU1" t="s">
        <v>258</v>
      </c>
      <c r="CV1" t="s">
        <v>144</v>
      </c>
      <c r="CW1" t="s">
        <v>132</v>
      </c>
      <c r="CX1" t="s">
        <v>133</v>
      </c>
      <c r="CY1" t="s">
        <v>134</v>
      </c>
      <c r="CZ1" t="s">
        <v>264</v>
      </c>
      <c r="DA1" t="s">
        <v>266</v>
      </c>
      <c r="DB1" t="s">
        <v>268</v>
      </c>
      <c r="DC1" t="s">
        <v>135</v>
      </c>
      <c r="DD1" t="s">
        <v>136</v>
      </c>
      <c r="DE1" t="s">
        <v>137</v>
      </c>
      <c r="DF1" t="s">
        <v>273</v>
      </c>
      <c r="DG1" t="s">
        <v>138</v>
      </c>
      <c r="DH1" t="s">
        <v>139</v>
      </c>
      <c r="DI1" t="s">
        <v>140</v>
      </c>
      <c r="DJ1" t="s">
        <v>141</v>
      </c>
      <c r="DK1" t="s">
        <v>142</v>
      </c>
    </row>
    <row r="2" spans="1:115" x14ac:dyDescent="0.25">
      <c r="A2" t="s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</row>
    <row r="3" spans="1:115" x14ac:dyDescent="0.25">
      <c r="A3" t="s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</row>
    <row r="4" spans="1:115" x14ac:dyDescent="0.25">
      <c r="A4" t="s">
        <v>2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</row>
    <row r="5" spans="1:115" x14ac:dyDescent="0.25">
      <c r="A5" t="s">
        <v>3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</row>
    <row r="6" spans="1:115" x14ac:dyDescent="0.25">
      <c r="A6" t="s">
        <v>4</v>
      </c>
      <c r="B6">
        <v>0</v>
      </c>
      <c r="C6">
        <v>0</v>
      </c>
      <c r="D6">
        <v>1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</row>
    <row r="7" spans="1:115" x14ac:dyDescent="0.25">
      <c r="A7" t="s">
        <v>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</row>
    <row r="8" spans="1:115" x14ac:dyDescent="0.25">
      <c r="A8" t="s">
        <v>6</v>
      </c>
      <c r="B8">
        <v>0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</row>
    <row r="9" spans="1:115" x14ac:dyDescent="0.25">
      <c r="A9" t="s">
        <v>7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</row>
    <row r="10" spans="1:115" x14ac:dyDescent="0.25">
      <c r="A10" t="s">
        <v>8</v>
      </c>
      <c r="B10">
        <v>0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</row>
    <row r="11" spans="1:115" x14ac:dyDescent="0.25">
      <c r="A11" t="s">
        <v>9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</row>
    <row r="12" spans="1:115" x14ac:dyDescent="0.25">
      <c r="A12" t="s">
        <v>10</v>
      </c>
      <c r="B12">
        <v>0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</row>
    <row r="13" spans="1:115" x14ac:dyDescent="0.25">
      <c r="A13" t="s">
        <v>11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</row>
    <row r="14" spans="1:115" x14ac:dyDescent="0.25">
      <c r="A14" t="s">
        <v>12</v>
      </c>
      <c r="B14">
        <v>0</v>
      </c>
      <c r="C14">
        <v>0</v>
      </c>
      <c r="D14">
        <v>0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</row>
    <row r="15" spans="1:115" x14ac:dyDescent="0.25">
      <c r="A15" t="s">
        <v>13</v>
      </c>
      <c r="B15">
        <v>0</v>
      </c>
      <c r="C15">
        <v>0</v>
      </c>
      <c r="D15">
        <v>0</v>
      </c>
      <c r="E15">
        <v>0</v>
      </c>
      <c r="F15">
        <v>1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</row>
    <row r="16" spans="1:115" x14ac:dyDescent="0.25">
      <c r="A16" t="s">
        <v>14</v>
      </c>
      <c r="B16">
        <v>0</v>
      </c>
      <c r="C16">
        <v>0</v>
      </c>
      <c r="D16">
        <v>0</v>
      </c>
      <c r="E16">
        <v>0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</row>
    <row r="17" spans="1:115" x14ac:dyDescent="0.25">
      <c r="A17" t="s">
        <v>15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</row>
    <row r="18" spans="1:115" x14ac:dyDescent="0.25">
      <c r="A18" t="s">
        <v>16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</row>
    <row r="19" spans="1:115" x14ac:dyDescent="0.25">
      <c r="A19" t="s">
        <v>17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1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</row>
    <row r="20" spans="1:115" x14ac:dyDescent="0.25">
      <c r="A20" t="s">
        <v>18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</row>
    <row r="21" spans="1:115" x14ac:dyDescent="0.25">
      <c r="A21" t="s">
        <v>19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</row>
    <row r="22" spans="1:115" x14ac:dyDescent="0.25">
      <c r="A22" t="s">
        <v>20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</row>
    <row r="23" spans="1:115" x14ac:dyDescent="0.25">
      <c r="A23" t="s">
        <v>21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</row>
    <row r="24" spans="1:115" x14ac:dyDescent="0.25">
      <c r="A24" t="s">
        <v>11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</row>
    <row r="25" spans="1:115" x14ac:dyDescent="0.25">
      <c r="A25" t="s">
        <v>22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</row>
    <row r="26" spans="1:115" x14ac:dyDescent="0.25">
      <c r="A26" t="s">
        <v>23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1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</row>
    <row r="27" spans="1:115" x14ac:dyDescent="0.25">
      <c r="A27" t="s">
        <v>24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</v>
      </c>
      <c r="AB27">
        <v>1</v>
      </c>
      <c r="AC27">
        <v>1</v>
      </c>
      <c r="AD27">
        <v>1</v>
      </c>
      <c r="AE27">
        <v>1</v>
      </c>
      <c r="AF27">
        <v>1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</row>
    <row r="28" spans="1:115" x14ac:dyDescent="0.25">
      <c r="A28" t="s">
        <v>25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1</v>
      </c>
      <c r="AH28">
        <v>1</v>
      </c>
      <c r="AI28">
        <v>1</v>
      </c>
      <c r="AJ28">
        <v>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</row>
    <row r="29" spans="1:115" x14ac:dyDescent="0.25">
      <c r="A29" t="s">
        <v>26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</row>
    <row r="30" spans="1:115" x14ac:dyDescent="0.25">
      <c r="A30" t="s">
        <v>27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</row>
    <row r="31" spans="1:115" x14ac:dyDescent="0.25">
      <c r="A31" t="s">
        <v>28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1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</row>
    <row r="32" spans="1:115" x14ac:dyDescent="0.25">
      <c r="A32" t="s">
        <v>29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</row>
    <row r="33" spans="1:115" x14ac:dyDescent="0.25">
      <c r="A33" t="s">
        <v>30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1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</row>
    <row r="34" spans="1:115" x14ac:dyDescent="0.25">
      <c r="A34" t="s">
        <v>31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</v>
      </c>
      <c r="BM34">
        <v>1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</row>
    <row r="35" spans="1:115" x14ac:dyDescent="0.25">
      <c r="A35" t="s">
        <v>11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</row>
    <row r="36" spans="1:115" x14ac:dyDescent="0.25">
      <c r="A36" t="s">
        <v>32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</row>
    <row r="37" spans="1:115" x14ac:dyDescent="0.25">
      <c r="A37" t="s">
        <v>33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1</v>
      </c>
      <c r="BO37">
        <v>1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</row>
    <row r="38" spans="1:115" x14ac:dyDescent="0.25">
      <c r="A38" t="s">
        <v>34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</row>
    <row r="39" spans="1:115" x14ac:dyDescent="0.25">
      <c r="A39" t="s">
        <v>35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1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</row>
    <row r="40" spans="1:115" x14ac:dyDescent="0.25">
      <c r="A40" t="s">
        <v>36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1</v>
      </c>
      <c r="CE40">
        <v>1</v>
      </c>
      <c r="CF40">
        <v>1</v>
      </c>
      <c r="CG40">
        <v>1</v>
      </c>
      <c r="CH40">
        <v>1</v>
      </c>
      <c r="CI40">
        <v>1</v>
      </c>
      <c r="CJ40">
        <v>1</v>
      </c>
      <c r="CK40">
        <v>1</v>
      </c>
      <c r="CL40">
        <v>1</v>
      </c>
      <c r="CM40">
        <v>1</v>
      </c>
      <c r="CN40">
        <v>1</v>
      </c>
      <c r="CO40">
        <v>1</v>
      </c>
      <c r="CP40">
        <v>1</v>
      </c>
      <c r="CQ40">
        <v>1</v>
      </c>
      <c r="CR40">
        <v>1</v>
      </c>
      <c r="CS40">
        <v>1</v>
      </c>
      <c r="CT40">
        <v>1</v>
      </c>
      <c r="CU40">
        <v>1</v>
      </c>
      <c r="CV40">
        <v>1</v>
      </c>
      <c r="CW40">
        <v>1</v>
      </c>
      <c r="CX40">
        <v>1</v>
      </c>
      <c r="CY40">
        <v>1</v>
      </c>
      <c r="CZ40">
        <v>1</v>
      </c>
      <c r="DA40">
        <v>1</v>
      </c>
      <c r="DB40">
        <v>1</v>
      </c>
      <c r="DC40">
        <v>1</v>
      </c>
      <c r="DD40">
        <v>1</v>
      </c>
      <c r="DE40">
        <v>1</v>
      </c>
      <c r="DF40">
        <v>1</v>
      </c>
      <c r="DG40">
        <v>1</v>
      </c>
      <c r="DH40">
        <v>1</v>
      </c>
      <c r="DI40">
        <v>1</v>
      </c>
      <c r="DJ40">
        <v>1</v>
      </c>
      <c r="DK40">
        <v>1</v>
      </c>
    </row>
    <row r="41" spans="1:115" x14ac:dyDescent="0.25">
      <c r="A41" t="s">
        <v>37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</row>
  </sheetData>
  <conditionalFormatting sqref="B2:DK41">
    <cfRule type="cellIs" dxfId="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41"/>
  <sheetViews>
    <sheetView zoomScale="85" zoomScaleNormal="85" workbookViewId="0">
      <pane xSplit="1" ySplit="1" topLeftCell="CK2" activePane="bottomRight" state="frozen"/>
      <selection pane="topRight" activeCell="B1" sqref="B1"/>
      <selection pane="bottomLeft" activeCell="A2" sqref="A2"/>
      <selection pane="bottomRight" activeCell="B1" sqref="B1:DK1"/>
    </sheetView>
  </sheetViews>
  <sheetFormatPr defaultRowHeight="15" x14ac:dyDescent="0.25"/>
  <cols>
    <col min="1" max="1" width="60.5703125" customWidth="1"/>
  </cols>
  <sheetData>
    <row r="1" spans="1:116" x14ac:dyDescent="0.25">
      <c r="B1" t="s">
        <v>40</v>
      </c>
      <c r="C1" t="s">
        <v>41</v>
      </c>
      <c r="D1" t="s">
        <v>42</v>
      </c>
      <c r="E1" t="s">
        <v>12</v>
      </c>
      <c r="F1" t="s">
        <v>43</v>
      </c>
      <c r="G1" t="s">
        <v>14</v>
      </c>
      <c r="H1" t="s">
        <v>44</v>
      </c>
      <c r="I1" t="s">
        <v>45</v>
      </c>
      <c r="J1" t="s">
        <v>46</v>
      </c>
      <c r="K1" t="s">
        <v>47</v>
      </c>
      <c r="L1" t="s">
        <v>48</v>
      </c>
      <c r="M1" t="s">
        <v>49</v>
      </c>
      <c r="N1" t="s">
        <v>50</v>
      </c>
      <c r="O1" t="s">
        <v>51</v>
      </c>
      <c r="P1" t="s">
        <v>52</v>
      </c>
      <c r="Q1" t="s">
        <v>53</v>
      </c>
      <c r="R1" t="s">
        <v>54</v>
      </c>
      <c r="S1" t="s">
        <v>55</v>
      </c>
      <c r="T1" t="s">
        <v>56</v>
      </c>
      <c r="U1" t="s">
        <v>57</v>
      </c>
      <c r="V1" t="s">
        <v>58</v>
      </c>
      <c r="W1" t="s">
        <v>59</v>
      </c>
      <c r="X1" t="s">
        <v>60</v>
      </c>
      <c r="Y1" t="s">
        <v>61</v>
      </c>
      <c r="Z1" t="s">
        <v>182</v>
      </c>
      <c r="AA1" t="s">
        <v>62</v>
      </c>
      <c r="AB1" t="s">
        <v>63</v>
      </c>
      <c r="AC1" t="s">
        <v>64</v>
      </c>
      <c r="AD1" t="s">
        <v>65</v>
      </c>
      <c r="AE1" t="s">
        <v>66</v>
      </c>
      <c r="AF1" t="s">
        <v>67</v>
      </c>
      <c r="AG1" t="s">
        <v>68</v>
      </c>
      <c r="AH1" t="s">
        <v>69</v>
      </c>
      <c r="AI1" t="s">
        <v>70</v>
      </c>
      <c r="AJ1" t="s">
        <v>71</v>
      </c>
      <c r="AK1" t="s">
        <v>72</v>
      </c>
      <c r="AL1" t="s">
        <v>73</v>
      </c>
      <c r="AM1" t="s">
        <v>74</v>
      </c>
      <c r="AN1" t="s">
        <v>75</v>
      </c>
      <c r="AO1" t="s">
        <v>76</v>
      </c>
      <c r="AP1" t="s">
        <v>77</v>
      </c>
      <c r="AQ1" t="s">
        <v>78</v>
      </c>
      <c r="AR1" t="s">
        <v>79</v>
      </c>
      <c r="AS1" t="s">
        <v>80</v>
      </c>
      <c r="AT1" t="s">
        <v>81</v>
      </c>
      <c r="AU1" t="s">
        <v>82</v>
      </c>
      <c r="AV1" t="s">
        <v>83</v>
      </c>
      <c r="AW1" t="s">
        <v>84</v>
      </c>
      <c r="AX1" t="s">
        <v>85</v>
      </c>
      <c r="AY1" t="s">
        <v>86</v>
      </c>
      <c r="AZ1" t="s">
        <v>87</v>
      </c>
      <c r="BA1" t="s">
        <v>88</v>
      </c>
      <c r="BB1" t="s">
        <v>89</v>
      </c>
      <c r="BC1" t="s">
        <v>90</v>
      </c>
      <c r="BD1" t="s">
        <v>91</v>
      </c>
      <c r="BE1" t="s">
        <v>92</v>
      </c>
      <c r="BF1" t="s">
        <v>93</v>
      </c>
      <c r="BG1" t="s">
        <v>94</v>
      </c>
      <c r="BH1" t="s">
        <v>95</v>
      </c>
      <c r="BI1" t="s">
        <v>96</v>
      </c>
      <c r="BJ1" t="s">
        <v>97</v>
      </c>
      <c r="BK1" t="s">
        <v>98</v>
      </c>
      <c r="BL1" t="s">
        <v>99</v>
      </c>
      <c r="BM1" t="s">
        <v>100</v>
      </c>
      <c r="BN1" t="s">
        <v>101</v>
      </c>
      <c r="BO1" t="s">
        <v>102</v>
      </c>
      <c r="BP1" t="s">
        <v>103</v>
      </c>
      <c r="BQ1" t="s">
        <v>143</v>
      </c>
      <c r="BR1" t="s">
        <v>105</v>
      </c>
      <c r="BS1" t="s">
        <v>106</v>
      </c>
      <c r="BT1" t="s">
        <v>107</v>
      </c>
      <c r="BU1" t="s">
        <v>108</v>
      </c>
      <c r="BV1" t="s">
        <v>109</v>
      </c>
      <c r="BW1" t="s">
        <v>110</v>
      </c>
      <c r="BX1" t="s">
        <v>111</v>
      </c>
      <c r="BY1" t="s">
        <v>112</v>
      </c>
      <c r="BZ1" t="s">
        <v>113</v>
      </c>
      <c r="CA1" t="s">
        <v>114</v>
      </c>
      <c r="CB1" t="s">
        <v>115</v>
      </c>
      <c r="CC1" t="s">
        <v>116</v>
      </c>
      <c r="CD1" t="s">
        <v>117</v>
      </c>
      <c r="CE1" t="s">
        <v>118</v>
      </c>
      <c r="CF1" t="s">
        <v>119</v>
      </c>
      <c r="CG1" t="s">
        <v>120</v>
      </c>
      <c r="CH1" t="s">
        <v>121</v>
      </c>
      <c r="CI1" t="s">
        <v>122</v>
      </c>
      <c r="CJ1" t="s">
        <v>245</v>
      </c>
      <c r="CK1" t="s">
        <v>123</v>
      </c>
      <c r="CL1" t="s">
        <v>124</v>
      </c>
      <c r="CM1" t="s">
        <v>125</v>
      </c>
      <c r="CN1" t="s">
        <v>126</v>
      </c>
      <c r="CO1" t="s">
        <v>127</v>
      </c>
      <c r="CP1" t="s">
        <v>128</v>
      </c>
      <c r="CQ1" t="s">
        <v>129</v>
      </c>
      <c r="CR1" t="s">
        <v>130</v>
      </c>
      <c r="CS1" t="s">
        <v>255</v>
      </c>
      <c r="CT1" t="s">
        <v>131</v>
      </c>
      <c r="CU1" t="s">
        <v>258</v>
      </c>
      <c r="CV1" t="s">
        <v>144</v>
      </c>
      <c r="CW1" t="s">
        <v>132</v>
      </c>
      <c r="CX1" t="s">
        <v>133</v>
      </c>
      <c r="CY1" t="s">
        <v>134</v>
      </c>
      <c r="CZ1" t="s">
        <v>264</v>
      </c>
      <c r="DA1" t="s">
        <v>266</v>
      </c>
      <c r="DB1" t="s">
        <v>268</v>
      </c>
      <c r="DC1" t="s">
        <v>135</v>
      </c>
      <c r="DD1" t="s">
        <v>136</v>
      </c>
      <c r="DE1" t="s">
        <v>137</v>
      </c>
      <c r="DF1" t="s">
        <v>273</v>
      </c>
      <c r="DG1" t="s">
        <v>138</v>
      </c>
      <c r="DH1" t="s">
        <v>139</v>
      </c>
      <c r="DI1" t="s">
        <v>140</v>
      </c>
      <c r="DJ1" t="s">
        <v>141</v>
      </c>
      <c r="DK1" t="s">
        <v>142</v>
      </c>
    </row>
    <row r="2" spans="1:116" x14ac:dyDescent="0.25">
      <c r="A2" t="s">
        <v>0</v>
      </c>
      <c r="B2">
        <f>IF(bin_conc!B2=1,IOPG_expenditure!B$2/ANZSIC_expenditure!$B2,0)</f>
        <v>0</v>
      </c>
      <c r="C2">
        <f>IF(bin_conc!C2=1,IOPG_expenditure!C$2/ANZSIC_expenditure!$B2,0)</f>
        <v>0</v>
      </c>
      <c r="D2">
        <f>IF(bin_conc!D2=1,IOPG_expenditure!D$2/ANZSIC_expenditure!$B2,0)</f>
        <v>0</v>
      </c>
      <c r="E2">
        <f>IF(bin_conc!E2=1,IOPG_expenditure!E$2/ANZSIC_expenditure!$B2,0)</f>
        <v>0</v>
      </c>
      <c r="F2">
        <f>IF(bin_conc!F2=1,IOPG_expenditure!F$2/ANZSIC_expenditure!$B2,0)</f>
        <v>0</v>
      </c>
      <c r="G2">
        <f>IF(bin_conc!G2=1,IOPG_expenditure!G$2/ANZSIC_expenditure!$B2,0)</f>
        <v>0</v>
      </c>
      <c r="H2">
        <f>IF(bin_conc!H2=1,IOPG_expenditure!H$2/ANZSIC_expenditure!$B2,0)</f>
        <v>0</v>
      </c>
      <c r="I2">
        <f>IF(bin_conc!I2=1,IOPG_expenditure!I$2/ANZSIC_expenditure!$B2,0)</f>
        <v>0</v>
      </c>
      <c r="J2">
        <f>IF(bin_conc!J2=1,IOPG_expenditure!J$2/ANZSIC_expenditure!$B2,0)</f>
        <v>0</v>
      </c>
      <c r="K2">
        <f>IF(bin_conc!K2=1,IOPG_expenditure!K$2/ANZSIC_expenditure!$B2,0)</f>
        <v>0</v>
      </c>
      <c r="L2">
        <f>IF(bin_conc!L2=1,IOPG_expenditure!L$2/ANZSIC_expenditure!$B2,0)</f>
        <v>0</v>
      </c>
      <c r="M2">
        <f>IF(bin_conc!M2=1,IOPG_expenditure!M$2/ANZSIC_expenditure!$B2,0)</f>
        <v>0</v>
      </c>
      <c r="N2">
        <f>IF(bin_conc!N2=1,IOPG_expenditure!N$2/ANZSIC_expenditure!$B2,0)</f>
        <v>0</v>
      </c>
      <c r="O2">
        <f>IF(bin_conc!O2=1,IOPG_expenditure!O$2/ANZSIC_expenditure!$B2,0)</f>
        <v>0</v>
      </c>
      <c r="P2">
        <f>IF(bin_conc!P2=1,IOPG_expenditure!P$2/ANZSIC_expenditure!$B2,0)</f>
        <v>0</v>
      </c>
      <c r="Q2">
        <f>IF(bin_conc!Q2=1,IOPG_expenditure!Q$2/ANZSIC_expenditure!$B2,0)</f>
        <v>0</v>
      </c>
      <c r="R2">
        <f>IF(bin_conc!R2=1,IOPG_expenditure!R$2/ANZSIC_expenditure!$B2,0)</f>
        <v>0</v>
      </c>
      <c r="S2">
        <f>IF(bin_conc!S2=1,IOPG_expenditure!S$2/ANZSIC_expenditure!$B2,0)</f>
        <v>0</v>
      </c>
      <c r="T2">
        <f>IF(bin_conc!T2=1,IOPG_expenditure!T$2/ANZSIC_expenditure!$B2,0)</f>
        <v>0</v>
      </c>
      <c r="U2">
        <f>IF(bin_conc!U2=1,IOPG_expenditure!U$2/ANZSIC_expenditure!$B2,0)</f>
        <v>0</v>
      </c>
      <c r="V2">
        <f>IF(bin_conc!V2=1,IOPG_expenditure!V$2/ANZSIC_expenditure!$B2,0)</f>
        <v>0</v>
      </c>
      <c r="W2">
        <f>IF(bin_conc!W2=1,IOPG_expenditure!W$2/ANZSIC_expenditure!$B2,0)</f>
        <v>0</v>
      </c>
      <c r="X2">
        <f>IF(bin_conc!X2=1,IOPG_expenditure!X$2/ANZSIC_expenditure!$B2,0)</f>
        <v>0</v>
      </c>
      <c r="Y2">
        <f>IF(bin_conc!Y2=1,IOPG_expenditure!Y$2/ANZSIC_expenditure!$B2,0)</f>
        <v>0</v>
      </c>
      <c r="Z2">
        <f>IF(bin_conc!Z2=1,IOPG_expenditure!Z$2/ANZSIC_expenditure!$B2,0)</f>
        <v>0</v>
      </c>
      <c r="AA2">
        <f>IF(bin_conc!AA2=1,IOPG_expenditure!AA$2/ANZSIC_expenditure!$B2,0)</f>
        <v>0</v>
      </c>
      <c r="AB2">
        <f>IF(bin_conc!AB2=1,IOPG_expenditure!AB$2/ANZSIC_expenditure!$B2,0)</f>
        <v>0</v>
      </c>
      <c r="AC2">
        <f>IF(bin_conc!AC2=1,IOPG_expenditure!AC$2/ANZSIC_expenditure!$B2,0)</f>
        <v>0</v>
      </c>
      <c r="AD2">
        <f>IF(bin_conc!AD2=1,IOPG_expenditure!AD$2/ANZSIC_expenditure!$B2,0)</f>
        <v>0</v>
      </c>
      <c r="AE2">
        <f>IF(bin_conc!AE2=1,IOPG_expenditure!AE$2/ANZSIC_expenditure!$B2,0)</f>
        <v>0</v>
      </c>
      <c r="AF2">
        <f>IF(bin_conc!AF2=1,IOPG_expenditure!AF$2/ANZSIC_expenditure!$B2,0)</f>
        <v>0</v>
      </c>
      <c r="AG2">
        <f>IF(bin_conc!AG2=1,IOPG_expenditure!AG$2/ANZSIC_expenditure!$B2,0)</f>
        <v>0</v>
      </c>
      <c r="AH2">
        <f>IF(bin_conc!AH2=1,IOPG_expenditure!AH$2/ANZSIC_expenditure!$B2,0)</f>
        <v>0</v>
      </c>
      <c r="AI2">
        <f>IF(bin_conc!AI2=1,IOPG_expenditure!AI$2/ANZSIC_expenditure!$B2,0)</f>
        <v>0</v>
      </c>
      <c r="AJ2">
        <f>IF(bin_conc!AJ2=1,IOPG_expenditure!AJ$2/ANZSIC_expenditure!$B2,0)</f>
        <v>0</v>
      </c>
      <c r="AK2">
        <f>IF(bin_conc!AK2=1,IOPG_expenditure!AK$2/ANZSIC_expenditure!$B2,0)</f>
        <v>0</v>
      </c>
      <c r="AL2">
        <f>IF(bin_conc!AL2=1,IOPG_expenditure!AL$2/ANZSIC_expenditure!$B2,0)</f>
        <v>0</v>
      </c>
      <c r="AM2">
        <f>IF(bin_conc!AM2=1,IOPG_expenditure!AM$2/ANZSIC_expenditure!$B2,0)</f>
        <v>0</v>
      </c>
      <c r="AN2">
        <f>IF(bin_conc!AN2=1,IOPG_expenditure!AN$2/ANZSIC_expenditure!$B2,0)</f>
        <v>0</v>
      </c>
      <c r="AO2">
        <f>IF(bin_conc!AO2=1,IOPG_expenditure!AO$2/ANZSIC_expenditure!$B2,0)</f>
        <v>0</v>
      </c>
      <c r="AP2">
        <f>IF(bin_conc!AP2=1,IOPG_expenditure!AP$2/ANZSIC_expenditure!$B2,0)</f>
        <v>0</v>
      </c>
      <c r="AQ2">
        <f>IF(bin_conc!AQ2=1,IOPG_expenditure!AQ$2/ANZSIC_expenditure!$B2,0)</f>
        <v>0</v>
      </c>
      <c r="AR2">
        <f>IF(bin_conc!AR2=1,IOPG_expenditure!AR$2/ANZSIC_expenditure!$B2,0)</f>
        <v>0</v>
      </c>
      <c r="AS2">
        <f>IF(bin_conc!AS2=1,IOPG_expenditure!AS$2/ANZSIC_expenditure!$B2,0)</f>
        <v>0</v>
      </c>
      <c r="AT2">
        <f>IF(bin_conc!AT2=1,IOPG_expenditure!AT$2/ANZSIC_expenditure!$B2,0)</f>
        <v>0</v>
      </c>
      <c r="AU2">
        <f>IF(bin_conc!AU2=1,IOPG_expenditure!AU$2/ANZSIC_expenditure!$B2,0)</f>
        <v>0</v>
      </c>
      <c r="AV2">
        <f>IF(bin_conc!AV2=1,IOPG_expenditure!AV$2/ANZSIC_expenditure!$B2,0)</f>
        <v>0</v>
      </c>
      <c r="AW2">
        <f>IF(bin_conc!AW2=1,IOPG_expenditure!AW$2/ANZSIC_expenditure!$B2,0)</f>
        <v>0</v>
      </c>
      <c r="AX2">
        <f>IF(bin_conc!AX2=1,IOPG_expenditure!AX$2/ANZSIC_expenditure!$B2,0)</f>
        <v>0</v>
      </c>
      <c r="AY2">
        <f>IF(bin_conc!AY2=1,IOPG_expenditure!AY$2/ANZSIC_expenditure!$B2,0)</f>
        <v>0</v>
      </c>
      <c r="AZ2">
        <f>IF(bin_conc!AZ2=1,IOPG_expenditure!AZ$2/ANZSIC_expenditure!$B2,0)</f>
        <v>0</v>
      </c>
      <c r="BA2">
        <f>IF(bin_conc!BA2=1,IOPG_expenditure!BA$2/ANZSIC_expenditure!$B2,0)</f>
        <v>0</v>
      </c>
      <c r="BB2">
        <f>IF(bin_conc!BB2=1,IOPG_expenditure!BB$2/ANZSIC_expenditure!$B2,0)</f>
        <v>0</v>
      </c>
      <c r="BC2">
        <f>IF(bin_conc!BC2=1,IOPG_expenditure!BC$2/ANZSIC_expenditure!$B2,0)</f>
        <v>0</v>
      </c>
      <c r="BD2">
        <f>IF(bin_conc!BD2=1,IOPG_expenditure!BD$2/ANZSIC_expenditure!$B2,0)</f>
        <v>0</v>
      </c>
      <c r="BE2">
        <f>IF(bin_conc!BE2=1,IOPG_expenditure!BE$2/ANZSIC_expenditure!$B2,0)</f>
        <v>0</v>
      </c>
      <c r="BF2">
        <f>IF(bin_conc!BF2=1,IOPG_expenditure!BF$2/ANZSIC_expenditure!$B2,0)</f>
        <v>0</v>
      </c>
      <c r="BG2">
        <f>IF(bin_conc!BG2=1,IOPG_expenditure!BG$2/ANZSIC_expenditure!$B2,0)</f>
        <v>0</v>
      </c>
      <c r="BH2">
        <f>IF(bin_conc!BH2=1,IOPG_expenditure!BH$2/ANZSIC_expenditure!$B2,0)</f>
        <v>0</v>
      </c>
      <c r="BI2">
        <f>IF(bin_conc!BI2=1,IOPG_expenditure!BI$2/ANZSIC_expenditure!$B2,0)</f>
        <v>0</v>
      </c>
      <c r="BJ2">
        <f>IF(bin_conc!BJ2=1,IOPG_expenditure!BJ$2/ANZSIC_expenditure!$B2,0)</f>
        <v>0</v>
      </c>
      <c r="BK2">
        <f>IF(bin_conc!BK2=1,IOPG_expenditure!BK$2/ANZSIC_expenditure!$B2,0)</f>
        <v>0</v>
      </c>
      <c r="BL2">
        <f>IF(bin_conc!BL2=1,IOPG_expenditure!BL$2/ANZSIC_expenditure!$B2,0)</f>
        <v>0</v>
      </c>
      <c r="BM2">
        <f>IF(bin_conc!BM2=1,IOPG_expenditure!BM$2/ANZSIC_expenditure!$B2,0)</f>
        <v>0</v>
      </c>
      <c r="BN2">
        <f>IF(bin_conc!BN2=1,IOPG_expenditure!BN$2/ANZSIC_expenditure!$B2,0)</f>
        <v>0</v>
      </c>
      <c r="BO2">
        <f>IF(bin_conc!BO2=1,IOPG_expenditure!BO$2/ANZSIC_expenditure!$B2,0)</f>
        <v>0</v>
      </c>
      <c r="BP2">
        <f>IF(bin_conc!BP2=1,IOPG_expenditure!BP$2/ANZSIC_expenditure!$B2,0)</f>
        <v>0</v>
      </c>
      <c r="BQ2">
        <f>IF(bin_conc!BQ2=1,IOPG_expenditure!BQ$2/ANZSIC_expenditure!$B2,0)</f>
        <v>0</v>
      </c>
      <c r="BR2">
        <f>IF(bin_conc!BR2=1,IOPG_expenditure!BR$2/ANZSIC_expenditure!$B2,0)</f>
        <v>0</v>
      </c>
      <c r="BS2">
        <f>IF(bin_conc!BS2=1,IOPG_expenditure!BS$2/ANZSIC_expenditure!$B2,0)</f>
        <v>0</v>
      </c>
      <c r="BT2">
        <f>IF(bin_conc!BT2=1,IOPG_expenditure!BT$2/ANZSIC_expenditure!$B2,0)</f>
        <v>0</v>
      </c>
      <c r="BU2">
        <f>IF(bin_conc!BU2=1,IOPG_expenditure!BU$2/ANZSIC_expenditure!$B2,0)</f>
        <v>0</v>
      </c>
      <c r="BV2">
        <f>IF(bin_conc!BV2=1,IOPG_expenditure!BV$2/ANZSIC_expenditure!$B2,0)</f>
        <v>0</v>
      </c>
      <c r="BW2">
        <f>IF(bin_conc!BW2=1,IOPG_expenditure!BW$2/ANZSIC_expenditure!$B2,0)</f>
        <v>0</v>
      </c>
      <c r="BX2">
        <f>IF(bin_conc!BX2=1,IOPG_expenditure!BX$2/ANZSIC_expenditure!$B2,0)</f>
        <v>0</v>
      </c>
      <c r="BY2">
        <f>IF(bin_conc!BY2=1,IOPG_expenditure!BY$2/ANZSIC_expenditure!$B2,0)</f>
        <v>0</v>
      </c>
      <c r="BZ2">
        <f>IF(bin_conc!BZ2=1,IOPG_expenditure!BZ$2/ANZSIC_expenditure!$B2,0)</f>
        <v>0</v>
      </c>
      <c r="CA2">
        <f>IF(bin_conc!CA2=1,IOPG_expenditure!CA$2/ANZSIC_expenditure!$B2,0)</f>
        <v>0</v>
      </c>
      <c r="CB2">
        <f>IF(bin_conc!CB2=1,IOPG_expenditure!CB$2/ANZSIC_expenditure!$B2,0)</f>
        <v>0</v>
      </c>
      <c r="CC2">
        <f>IF(bin_conc!CC2=1,IOPG_expenditure!CC$2/ANZSIC_expenditure!$B2,0)</f>
        <v>0</v>
      </c>
      <c r="CD2">
        <f>IF(bin_conc!CD2=1,IOPG_expenditure!CD$2/ANZSIC_expenditure!$B2,0)</f>
        <v>0</v>
      </c>
      <c r="CE2">
        <f>IF(bin_conc!CE2=1,IOPG_expenditure!CE$2/ANZSIC_expenditure!$B2,0)</f>
        <v>0</v>
      </c>
      <c r="CF2">
        <f>IF(bin_conc!CF2=1,IOPG_expenditure!CF$2/ANZSIC_expenditure!$B2,0)</f>
        <v>0</v>
      </c>
      <c r="CG2">
        <f>IF(bin_conc!CG2=1,IOPG_expenditure!CG$2/ANZSIC_expenditure!$B2,0)</f>
        <v>0</v>
      </c>
      <c r="CH2">
        <f>IF(bin_conc!CH2=1,IOPG_expenditure!CH$2/ANZSIC_expenditure!$B2,0)</f>
        <v>0</v>
      </c>
      <c r="CI2">
        <f>IF(bin_conc!CI2=1,IOPG_expenditure!CI$2/ANZSIC_expenditure!$B2,0)</f>
        <v>0</v>
      </c>
      <c r="CJ2">
        <f>IF(bin_conc!CJ2=1,IOPG_expenditure!CJ$2/ANZSIC_expenditure!$B2,0)</f>
        <v>0</v>
      </c>
      <c r="CK2">
        <f>IF(bin_conc!CK2=1,IOPG_expenditure!CK$2/ANZSIC_expenditure!$B2,0)</f>
        <v>0</v>
      </c>
      <c r="CL2">
        <f>IF(bin_conc!CL2=1,IOPG_expenditure!CL$2/ANZSIC_expenditure!$B2,0)</f>
        <v>0</v>
      </c>
      <c r="CM2">
        <f>IF(bin_conc!CM2=1,IOPG_expenditure!CM$2/ANZSIC_expenditure!$B2,0)</f>
        <v>0</v>
      </c>
      <c r="CN2">
        <f>IF(bin_conc!CN2=1,IOPG_expenditure!CN$2/ANZSIC_expenditure!$B2,0)</f>
        <v>0</v>
      </c>
      <c r="CO2">
        <f>IF(bin_conc!CO2=1,IOPG_expenditure!CO$2/ANZSIC_expenditure!$B2,0)</f>
        <v>0</v>
      </c>
      <c r="CP2">
        <f>IF(bin_conc!CP2=1,IOPG_expenditure!CP$2/ANZSIC_expenditure!$B2,0)</f>
        <v>0</v>
      </c>
      <c r="CQ2">
        <f>IF(bin_conc!CQ2=1,IOPG_expenditure!CQ$2/ANZSIC_expenditure!$B2,0)</f>
        <v>0</v>
      </c>
      <c r="CR2">
        <f>IF(bin_conc!CR2=1,IOPG_expenditure!CR$2/ANZSIC_expenditure!$B2,0)</f>
        <v>0</v>
      </c>
      <c r="CS2">
        <f>IF(bin_conc!CS2=1,IOPG_expenditure!CS$2/ANZSIC_expenditure!$B2,0)</f>
        <v>0</v>
      </c>
      <c r="CT2">
        <f>IF(bin_conc!CT2=1,IOPG_expenditure!CT$2/ANZSIC_expenditure!$B2,0)</f>
        <v>0</v>
      </c>
      <c r="CU2">
        <f>IF(bin_conc!CU2=1,IOPG_expenditure!CU$2/ANZSIC_expenditure!$B2,0)</f>
        <v>0</v>
      </c>
      <c r="CV2">
        <f>IF(bin_conc!CV2=1,IOPG_expenditure!CV$2/ANZSIC_expenditure!$B2,0)</f>
        <v>0</v>
      </c>
      <c r="CW2">
        <f>IF(bin_conc!CW2=1,IOPG_expenditure!CW$2/ANZSIC_expenditure!$B2,0)</f>
        <v>0</v>
      </c>
      <c r="CX2">
        <f>IF(bin_conc!CX2=1,IOPG_expenditure!CX$2/ANZSIC_expenditure!$B2,0)</f>
        <v>0</v>
      </c>
      <c r="CY2">
        <f>IF(bin_conc!CY2=1,IOPG_expenditure!CY$2/ANZSIC_expenditure!$B2,0)</f>
        <v>0</v>
      </c>
      <c r="CZ2">
        <f>IF(bin_conc!CZ2=1,IOPG_expenditure!CZ$2/ANZSIC_expenditure!$B2,0)</f>
        <v>0</v>
      </c>
      <c r="DA2">
        <f>IF(bin_conc!DA2=1,IOPG_expenditure!DA$2/ANZSIC_expenditure!$B2,0)</f>
        <v>0</v>
      </c>
      <c r="DB2">
        <f>IF(bin_conc!DB2=1,IOPG_expenditure!DB$2/ANZSIC_expenditure!$B2,0)</f>
        <v>0</v>
      </c>
      <c r="DC2">
        <f>IF(bin_conc!DC2=1,IOPG_expenditure!DC$2/ANZSIC_expenditure!$B2,0)</f>
        <v>0</v>
      </c>
      <c r="DD2">
        <f>IF(bin_conc!DD2=1,IOPG_expenditure!DD$2/ANZSIC_expenditure!$B2,0)</f>
        <v>0</v>
      </c>
      <c r="DE2">
        <f>IF(bin_conc!DE2=1,IOPG_expenditure!DE$2/ANZSIC_expenditure!$B2,0)</f>
        <v>0</v>
      </c>
      <c r="DF2">
        <f>IF(bin_conc!DF2=1,IOPG_expenditure!DF$2/ANZSIC_expenditure!$B2,0)</f>
        <v>0</v>
      </c>
      <c r="DG2">
        <f>IF(bin_conc!DG2=1,IOPG_expenditure!DG$2/ANZSIC_expenditure!$B2,0)</f>
        <v>0</v>
      </c>
      <c r="DH2">
        <f>IF(bin_conc!DH2=1,IOPG_expenditure!DH$2/ANZSIC_expenditure!$B2,0)</f>
        <v>0</v>
      </c>
      <c r="DI2">
        <f>IF(bin_conc!DI2=1,IOPG_expenditure!DI$2/ANZSIC_expenditure!$B2,0)</f>
        <v>0</v>
      </c>
      <c r="DJ2">
        <f>IF(bin_conc!DJ2=1,IOPG_expenditure!DJ$2/ANZSIC_expenditure!$B2,0)</f>
        <v>0</v>
      </c>
      <c r="DK2">
        <f>IF(bin_conc!DK2=1,IOPG_expenditure!DK$2/ANZSIC_expenditure!$B2,0)</f>
        <v>0</v>
      </c>
      <c r="DL2">
        <f t="shared" ref="DL2:DL39" si="0">SUM(B2:DK2)</f>
        <v>0</v>
      </c>
    </row>
    <row r="3" spans="1:116" x14ac:dyDescent="0.25">
      <c r="A3" t="s">
        <v>1</v>
      </c>
      <c r="B3">
        <f>IF(bin_conc!B3=1,IOPG_expenditure!B$2/ANZSIC_expenditure!$B3,0)</f>
        <v>0</v>
      </c>
      <c r="C3">
        <f>IF(bin_conc!C3=1,IOPG_expenditure!C$2/ANZSIC_expenditure!$B3,0)</f>
        <v>0</v>
      </c>
      <c r="D3">
        <f>IF(bin_conc!D3=1,IOPG_expenditure!D$2/ANZSIC_expenditure!$B3,0)</f>
        <v>0</v>
      </c>
      <c r="E3">
        <f>IF(bin_conc!E3=1,IOPG_expenditure!E$2/ANZSIC_expenditure!$B3,0)</f>
        <v>0</v>
      </c>
      <c r="F3">
        <f>IF(bin_conc!F3=1,IOPG_expenditure!F$2/ANZSIC_expenditure!$B3,0)</f>
        <v>0</v>
      </c>
      <c r="G3">
        <f>IF(bin_conc!G3=1,IOPG_expenditure!G$2/ANZSIC_expenditure!$B3,0)</f>
        <v>0</v>
      </c>
      <c r="H3">
        <f>IF(bin_conc!H3=1,IOPG_expenditure!H$2/ANZSIC_expenditure!$B3,0)</f>
        <v>0</v>
      </c>
      <c r="I3">
        <f>IF(bin_conc!I3=1,IOPG_expenditure!I$2/ANZSIC_expenditure!$B3,0)</f>
        <v>0</v>
      </c>
      <c r="J3">
        <f>IF(bin_conc!J3=1,IOPG_expenditure!J$2/ANZSIC_expenditure!$B3,0)</f>
        <v>0</v>
      </c>
      <c r="K3">
        <f>IF(bin_conc!K3=1,IOPG_expenditure!K$2/ANZSIC_expenditure!$B3,0)</f>
        <v>0</v>
      </c>
      <c r="L3">
        <f>IF(bin_conc!L3=1,IOPG_expenditure!L$2/ANZSIC_expenditure!$B3,0)</f>
        <v>0</v>
      </c>
      <c r="M3">
        <f>IF(bin_conc!M3=1,IOPG_expenditure!M$2/ANZSIC_expenditure!$B3,0)</f>
        <v>0</v>
      </c>
      <c r="N3">
        <f>IF(bin_conc!N3=1,IOPG_expenditure!N$2/ANZSIC_expenditure!$B3,0)</f>
        <v>0</v>
      </c>
      <c r="O3">
        <f>IF(bin_conc!O3=1,IOPG_expenditure!O$2/ANZSIC_expenditure!$B3,0)</f>
        <v>0</v>
      </c>
      <c r="P3">
        <f>IF(bin_conc!P3=1,IOPG_expenditure!P$2/ANZSIC_expenditure!$B3,0)</f>
        <v>0</v>
      </c>
      <c r="Q3">
        <f>IF(bin_conc!Q3=1,IOPG_expenditure!Q$2/ANZSIC_expenditure!$B3,0)</f>
        <v>0</v>
      </c>
      <c r="R3">
        <f>IF(bin_conc!R3=1,IOPG_expenditure!R$2/ANZSIC_expenditure!$B3,0)</f>
        <v>0</v>
      </c>
      <c r="S3">
        <f>IF(bin_conc!S3=1,IOPG_expenditure!S$2/ANZSIC_expenditure!$B3,0)</f>
        <v>0</v>
      </c>
      <c r="T3">
        <f>IF(bin_conc!T3=1,IOPG_expenditure!T$2/ANZSIC_expenditure!$B3,0)</f>
        <v>0</v>
      </c>
      <c r="U3">
        <f>IF(bin_conc!U3=1,IOPG_expenditure!U$2/ANZSIC_expenditure!$B3,0)</f>
        <v>0</v>
      </c>
      <c r="V3">
        <f>IF(bin_conc!V3=1,IOPG_expenditure!V$2/ANZSIC_expenditure!$B3,0)</f>
        <v>0</v>
      </c>
      <c r="W3">
        <f>IF(bin_conc!W3=1,IOPG_expenditure!W$2/ANZSIC_expenditure!$B3,0)</f>
        <v>0</v>
      </c>
      <c r="X3">
        <f>IF(bin_conc!X3=1,IOPG_expenditure!X$2/ANZSIC_expenditure!$B3,0)</f>
        <v>0</v>
      </c>
      <c r="Y3">
        <f>IF(bin_conc!Y3=1,IOPG_expenditure!Y$2/ANZSIC_expenditure!$B3,0)</f>
        <v>0</v>
      </c>
      <c r="Z3">
        <f>IF(bin_conc!Z3=1,IOPG_expenditure!Z$2/ANZSIC_expenditure!$B3,0)</f>
        <v>0</v>
      </c>
      <c r="AA3">
        <f>IF(bin_conc!AA3=1,IOPG_expenditure!AA$2/ANZSIC_expenditure!$B3,0)</f>
        <v>0</v>
      </c>
      <c r="AB3">
        <f>IF(bin_conc!AB3=1,IOPG_expenditure!AB$2/ANZSIC_expenditure!$B3,0)</f>
        <v>0</v>
      </c>
      <c r="AC3">
        <f>IF(bin_conc!AC3=1,IOPG_expenditure!AC$2/ANZSIC_expenditure!$B3,0)</f>
        <v>0</v>
      </c>
      <c r="AD3">
        <f>IF(bin_conc!AD3=1,IOPG_expenditure!AD$2/ANZSIC_expenditure!$B3,0)</f>
        <v>0</v>
      </c>
      <c r="AE3">
        <f>IF(bin_conc!AE3=1,IOPG_expenditure!AE$2/ANZSIC_expenditure!$B3,0)</f>
        <v>0</v>
      </c>
      <c r="AF3">
        <f>IF(bin_conc!AF3=1,IOPG_expenditure!AF$2/ANZSIC_expenditure!$B3,0)</f>
        <v>0</v>
      </c>
      <c r="AG3">
        <f>IF(bin_conc!AG3=1,IOPG_expenditure!AG$2/ANZSIC_expenditure!$B3,0)</f>
        <v>0</v>
      </c>
      <c r="AH3">
        <f>IF(bin_conc!AH3=1,IOPG_expenditure!AH$2/ANZSIC_expenditure!$B3,0)</f>
        <v>0</v>
      </c>
      <c r="AI3">
        <f>IF(bin_conc!AI3=1,IOPG_expenditure!AI$2/ANZSIC_expenditure!$B3,0)</f>
        <v>0</v>
      </c>
      <c r="AJ3">
        <f>IF(bin_conc!AJ3=1,IOPG_expenditure!AJ$2/ANZSIC_expenditure!$B3,0)</f>
        <v>0</v>
      </c>
      <c r="AK3">
        <f>IF(bin_conc!AK3=1,IOPG_expenditure!AK$2/ANZSIC_expenditure!$B3,0)</f>
        <v>0</v>
      </c>
      <c r="AL3">
        <f>IF(bin_conc!AL3=1,IOPG_expenditure!AL$2/ANZSIC_expenditure!$B3,0)</f>
        <v>0</v>
      </c>
      <c r="AM3">
        <f>IF(bin_conc!AM3=1,IOPG_expenditure!AM$2/ANZSIC_expenditure!$B3,0)</f>
        <v>0</v>
      </c>
      <c r="AN3">
        <f>IF(bin_conc!AN3=1,IOPG_expenditure!AN$2/ANZSIC_expenditure!$B3,0)</f>
        <v>0</v>
      </c>
      <c r="AO3">
        <f>IF(bin_conc!AO3=1,IOPG_expenditure!AO$2/ANZSIC_expenditure!$B3,0)</f>
        <v>0</v>
      </c>
      <c r="AP3">
        <f>IF(bin_conc!AP3=1,IOPG_expenditure!AP$2/ANZSIC_expenditure!$B3,0)</f>
        <v>0</v>
      </c>
      <c r="AQ3">
        <f>IF(bin_conc!AQ3=1,IOPG_expenditure!AQ$2/ANZSIC_expenditure!$B3,0)</f>
        <v>0</v>
      </c>
      <c r="AR3">
        <f>IF(bin_conc!AR3=1,IOPG_expenditure!AR$2/ANZSIC_expenditure!$B3,0)</f>
        <v>0</v>
      </c>
      <c r="AS3">
        <f>IF(bin_conc!AS3=1,IOPG_expenditure!AS$2/ANZSIC_expenditure!$B3,0)</f>
        <v>0</v>
      </c>
      <c r="AT3">
        <f>IF(bin_conc!AT3=1,IOPG_expenditure!AT$2/ANZSIC_expenditure!$B3,0)</f>
        <v>0</v>
      </c>
      <c r="AU3">
        <f>IF(bin_conc!AU3=1,IOPG_expenditure!AU$2/ANZSIC_expenditure!$B3,0)</f>
        <v>0</v>
      </c>
      <c r="AV3">
        <f>IF(bin_conc!AV3=1,IOPG_expenditure!AV$2/ANZSIC_expenditure!$B3,0)</f>
        <v>0</v>
      </c>
      <c r="AW3">
        <f>IF(bin_conc!AW3=1,IOPG_expenditure!AW$2/ANZSIC_expenditure!$B3,0)</f>
        <v>0</v>
      </c>
      <c r="AX3">
        <f>IF(bin_conc!AX3=1,IOPG_expenditure!AX$2/ANZSIC_expenditure!$B3,0)</f>
        <v>0</v>
      </c>
      <c r="AY3">
        <f>IF(bin_conc!AY3=1,IOPG_expenditure!AY$2/ANZSIC_expenditure!$B3,0)</f>
        <v>0</v>
      </c>
      <c r="AZ3">
        <f>IF(bin_conc!AZ3=1,IOPG_expenditure!AZ$2/ANZSIC_expenditure!$B3,0)</f>
        <v>0</v>
      </c>
      <c r="BA3">
        <f>IF(bin_conc!BA3=1,IOPG_expenditure!BA$2/ANZSIC_expenditure!$B3,0)</f>
        <v>0</v>
      </c>
      <c r="BB3">
        <f>IF(bin_conc!BB3=1,IOPG_expenditure!BB$2/ANZSIC_expenditure!$B3,0)</f>
        <v>0</v>
      </c>
      <c r="BC3">
        <f>IF(bin_conc!BC3=1,IOPG_expenditure!BC$2/ANZSIC_expenditure!$B3,0)</f>
        <v>0</v>
      </c>
      <c r="BD3">
        <f>IF(bin_conc!BD3=1,IOPG_expenditure!BD$2/ANZSIC_expenditure!$B3,0)</f>
        <v>0</v>
      </c>
      <c r="BE3">
        <f>IF(bin_conc!BE3=1,IOPG_expenditure!BE$2/ANZSIC_expenditure!$B3,0)</f>
        <v>0</v>
      </c>
      <c r="BF3">
        <f>IF(bin_conc!BF3=1,IOPG_expenditure!BF$2/ANZSIC_expenditure!$B3,0)</f>
        <v>0</v>
      </c>
      <c r="BG3">
        <f>IF(bin_conc!BG3=1,IOPG_expenditure!BG$2/ANZSIC_expenditure!$B3,0)</f>
        <v>0</v>
      </c>
      <c r="BH3">
        <f>IF(bin_conc!BH3=1,IOPG_expenditure!BH$2/ANZSIC_expenditure!$B3,0)</f>
        <v>0</v>
      </c>
      <c r="BI3">
        <f>IF(bin_conc!BI3=1,IOPG_expenditure!BI$2/ANZSIC_expenditure!$B3,0)</f>
        <v>0</v>
      </c>
      <c r="BJ3">
        <f>IF(bin_conc!BJ3=1,IOPG_expenditure!BJ$2/ANZSIC_expenditure!$B3,0)</f>
        <v>0</v>
      </c>
      <c r="BK3">
        <f>IF(bin_conc!BK3=1,IOPG_expenditure!BK$2/ANZSIC_expenditure!$B3,0)</f>
        <v>0</v>
      </c>
      <c r="BL3">
        <f>IF(bin_conc!BL3=1,IOPG_expenditure!BL$2/ANZSIC_expenditure!$B3,0)</f>
        <v>0</v>
      </c>
      <c r="BM3">
        <f>IF(bin_conc!BM3=1,IOPG_expenditure!BM$2/ANZSIC_expenditure!$B3,0)</f>
        <v>0</v>
      </c>
      <c r="BN3">
        <f>IF(bin_conc!BN3=1,IOPG_expenditure!BN$2/ANZSIC_expenditure!$B3,0)</f>
        <v>0</v>
      </c>
      <c r="BO3">
        <f>IF(bin_conc!BO3=1,IOPG_expenditure!BO$2/ANZSIC_expenditure!$B3,0)</f>
        <v>0</v>
      </c>
      <c r="BP3">
        <f>IF(bin_conc!BP3=1,IOPG_expenditure!BP$2/ANZSIC_expenditure!$B3,0)</f>
        <v>0</v>
      </c>
      <c r="BQ3">
        <f>IF(bin_conc!BQ3=1,IOPG_expenditure!BQ$2/ANZSIC_expenditure!$B3,0)</f>
        <v>0</v>
      </c>
      <c r="BR3">
        <f>IF(bin_conc!BR3=1,IOPG_expenditure!BR$2/ANZSIC_expenditure!$B3,0)</f>
        <v>0</v>
      </c>
      <c r="BS3">
        <f>IF(bin_conc!BS3=1,IOPG_expenditure!BS$2/ANZSIC_expenditure!$B3,0)</f>
        <v>0</v>
      </c>
      <c r="BT3">
        <f>IF(bin_conc!BT3=1,IOPG_expenditure!BT$2/ANZSIC_expenditure!$B3,0)</f>
        <v>0</v>
      </c>
      <c r="BU3">
        <f>IF(bin_conc!BU3=1,IOPG_expenditure!BU$2/ANZSIC_expenditure!$B3,0)</f>
        <v>0</v>
      </c>
      <c r="BV3">
        <f>IF(bin_conc!BV3=1,IOPG_expenditure!BV$2/ANZSIC_expenditure!$B3,0)</f>
        <v>0</v>
      </c>
      <c r="BW3">
        <f>IF(bin_conc!BW3=1,IOPG_expenditure!BW$2/ANZSIC_expenditure!$B3,0)</f>
        <v>0</v>
      </c>
      <c r="BX3">
        <f>IF(bin_conc!BX3=1,IOPG_expenditure!BX$2/ANZSIC_expenditure!$B3,0)</f>
        <v>0</v>
      </c>
      <c r="BY3">
        <f>IF(bin_conc!BY3=1,IOPG_expenditure!BY$2/ANZSIC_expenditure!$B3,0)</f>
        <v>0</v>
      </c>
      <c r="BZ3">
        <f>IF(bin_conc!BZ3=1,IOPG_expenditure!BZ$2/ANZSIC_expenditure!$B3,0)</f>
        <v>0</v>
      </c>
      <c r="CA3">
        <f>IF(bin_conc!CA3=1,IOPG_expenditure!CA$2/ANZSIC_expenditure!$B3,0)</f>
        <v>0</v>
      </c>
      <c r="CB3">
        <f>IF(bin_conc!CB3=1,IOPG_expenditure!CB$2/ANZSIC_expenditure!$B3,0)</f>
        <v>0</v>
      </c>
      <c r="CC3">
        <f>IF(bin_conc!CC3=1,IOPG_expenditure!CC$2/ANZSIC_expenditure!$B3,0)</f>
        <v>0</v>
      </c>
      <c r="CD3">
        <f>IF(bin_conc!CD3=1,IOPG_expenditure!CD$2/ANZSIC_expenditure!$B3,0)</f>
        <v>0</v>
      </c>
      <c r="CE3">
        <f>IF(bin_conc!CE3=1,IOPG_expenditure!CE$2/ANZSIC_expenditure!$B3,0)</f>
        <v>0</v>
      </c>
      <c r="CF3">
        <f>IF(bin_conc!CF3=1,IOPG_expenditure!CF$2/ANZSIC_expenditure!$B3,0)</f>
        <v>0</v>
      </c>
      <c r="CG3">
        <f>IF(bin_conc!CG3=1,IOPG_expenditure!CG$2/ANZSIC_expenditure!$B3,0)</f>
        <v>0</v>
      </c>
      <c r="CH3">
        <f>IF(bin_conc!CH3=1,IOPG_expenditure!CH$2/ANZSIC_expenditure!$B3,0)</f>
        <v>0</v>
      </c>
      <c r="CI3">
        <f>IF(bin_conc!CI3=1,IOPG_expenditure!CI$2/ANZSIC_expenditure!$B3,0)</f>
        <v>0</v>
      </c>
      <c r="CJ3">
        <f>IF(bin_conc!CJ3=1,IOPG_expenditure!CJ$2/ANZSIC_expenditure!$B3,0)</f>
        <v>0</v>
      </c>
      <c r="CK3">
        <f>IF(bin_conc!CK3=1,IOPG_expenditure!CK$2/ANZSIC_expenditure!$B3,0)</f>
        <v>0</v>
      </c>
      <c r="CL3">
        <f>IF(bin_conc!CL3=1,IOPG_expenditure!CL$2/ANZSIC_expenditure!$B3,0)</f>
        <v>0</v>
      </c>
      <c r="CM3">
        <f>IF(bin_conc!CM3=1,IOPG_expenditure!CM$2/ANZSIC_expenditure!$B3,0)</f>
        <v>0</v>
      </c>
      <c r="CN3">
        <f>IF(bin_conc!CN3=1,IOPG_expenditure!CN$2/ANZSIC_expenditure!$B3,0)</f>
        <v>0</v>
      </c>
      <c r="CO3">
        <f>IF(bin_conc!CO3=1,IOPG_expenditure!CO$2/ANZSIC_expenditure!$B3,0)</f>
        <v>0</v>
      </c>
      <c r="CP3">
        <f>IF(bin_conc!CP3=1,IOPG_expenditure!CP$2/ANZSIC_expenditure!$B3,0)</f>
        <v>0</v>
      </c>
      <c r="CQ3">
        <f>IF(bin_conc!CQ3=1,IOPG_expenditure!CQ$2/ANZSIC_expenditure!$B3,0)</f>
        <v>0</v>
      </c>
      <c r="CR3">
        <f>IF(bin_conc!CR3=1,IOPG_expenditure!CR$2/ANZSIC_expenditure!$B3,0)</f>
        <v>0</v>
      </c>
      <c r="CS3">
        <f>IF(bin_conc!CS3=1,IOPG_expenditure!CS$2/ANZSIC_expenditure!$B3,0)</f>
        <v>0</v>
      </c>
      <c r="CT3">
        <f>IF(bin_conc!CT3=1,IOPG_expenditure!CT$2/ANZSIC_expenditure!$B3,0)</f>
        <v>0</v>
      </c>
      <c r="CU3">
        <f>IF(bin_conc!CU3=1,IOPG_expenditure!CU$2/ANZSIC_expenditure!$B3,0)</f>
        <v>0</v>
      </c>
      <c r="CV3">
        <f>IF(bin_conc!CV3=1,IOPG_expenditure!CV$2/ANZSIC_expenditure!$B3,0)</f>
        <v>0</v>
      </c>
      <c r="CW3">
        <f>IF(bin_conc!CW3=1,IOPG_expenditure!CW$2/ANZSIC_expenditure!$B3,0)</f>
        <v>0</v>
      </c>
      <c r="CX3">
        <f>IF(bin_conc!CX3=1,IOPG_expenditure!CX$2/ANZSIC_expenditure!$B3,0)</f>
        <v>0</v>
      </c>
      <c r="CY3">
        <f>IF(bin_conc!CY3=1,IOPG_expenditure!CY$2/ANZSIC_expenditure!$B3,0)</f>
        <v>0</v>
      </c>
      <c r="CZ3">
        <f>IF(bin_conc!CZ3=1,IOPG_expenditure!CZ$2/ANZSIC_expenditure!$B3,0)</f>
        <v>0</v>
      </c>
      <c r="DA3">
        <f>IF(bin_conc!DA3=1,IOPG_expenditure!DA$2/ANZSIC_expenditure!$B3,0)</f>
        <v>0</v>
      </c>
      <c r="DB3">
        <f>IF(bin_conc!DB3=1,IOPG_expenditure!DB$2/ANZSIC_expenditure!$B3,0)</f>
        <v>0</v>
      </c>
      <c r="DC3">
        <f>IF(bin_conc!DC3=1,IOPG_expenditure!DC$2/ANZSIC_expenditure!$B3,0)</f>
        <v>0</v>
      </c>
      <c r="DD3">
        <f>IF(bin_conc!DD3=1,IOPG_expenditure!DD$2/ANZSIC_expenditure!$B3,0)</f>
        <v>0</v>
      </c>
      <c r="DE3">
        <f>IF(bin_conc!DE3=1,IOPG_expenditure!DE$2/ANZSIC_expenditure!$B3,0)</f>
        <v>0</v>
      </c>
      <c r="DF3">
        <f>IF(bin_conc!DF3=1,IOPG_expenditure!DF$2/ANZSIC_expenditure!$B3,0)</f>
        <v>0</v>
      </c>
      <c r="DG3">
        <f>IF(bin_conc!DG3=1,IOPG_expenditure!DG$2/ANZSIC_expenditure!$B3,0)</f>
        <v>0</v>
      </c>
      <c r="DH3">
        <f>IF(bin_conc!DH3=1,IOPG_expenditure!DH$2/ANZSIC_expenditure!$B3,0)</f>
        <v>0</v>
      </c>
      <c r="DI3">
        <f>IF(bin_conc!DI3=1,IOPG_expenditure!DI$2/ANZSIC_expenditure!$B3,0)</f>
        <v>0</v>
      </c>
      <c r="DJ3">
        <f>IF(bin_conc!DJ3=1,IOPG_expenditure!DJ$2/ANZSIC_expenditure!$B3,0)</f>
        <v>0</v>
      </c>
      <c r="DK3">
        <f>IF(bin_conc!DK3=1,IOPG_expenditure!DK$2/ANZSIC_expenditure!$B3,0)</f>
        <v>0</v>
      </c>
      <c r="DL3">
        <f t="shared" si="0"/>
        <v>0</v>
      </c>
    </row>
    <row r="4" spans="1:116" x14ac:dyDescent="0.25">
      <c r="A4" t="s">
        <v>2</v>
      </c>
      <c r="B4">
        <f>IF(bin_conc!B4=1,IOPG_expenditure!B$2/ANZSIC_expenditure!$B4,0)</f>
        <v>0</v>
      </c>
      <c r="C4">
        <f>IF(bin_conc!C4=1,IOPG_expenditure!C$2/ANZSIC_expenditure!$B4,0)</f>
        <v>0</v>
      </c>
      <c r="D4">
        <f>IF(bin_conc!D4=1,IOPG_expenditure!D$2/ANZSIC_expenditure!$B4,0)</f>
        <v>1</v>
      </c>
      <c r="E4">
        <f>IF(bin_conc!E4=1,IOPG_expenditure!E$2/ANZSIC_expenditure!$B4,0)</f>
        <v>0</v>
      </c>
      <c r="F4">
        <f>IF(bin_conc!F4=1,IOPG_expenditure!F$2/ANZSIC_expenditure!$B4,0)</f>
        <v>0</v>
      </c>
      <c r="G4">
        <f>IF(bin_conc!G4=1,IOPG_expenditure!G$2/ANZSIC_expenditure!$B4,0)</f>
        <v>0</v>
      </c>
      <c r="H4">
        <f>IF(bin_conc!H4=1,IOPG_expenditure!H$2/ANZSIC_expenditure!$B4,0)</f>
        <v>0</v>
      </c>
      <c r="I4">
        <f>IF(bin_conc!I4=1,IOPG_expenditure!I$2/ANZSIC_expenditure!$B4,0)</f>
        <v>0</v>
      </c>
      <c r="J4">
        <f>IF(bin_conc!J4=1,IOPG_expenditure!J$2/ANZSIC_expenditure!$B4,0)</f>
        <v>0</v>
      </c>
      <c r="K4">
        <f>IF(bin_conc!K4=1,IOPG_expenditure!K$2/ANZSIC_expenditure!$B4,0)</f>
        <v>0</v>
      </c>
      <c r="L4">
        <f>IF(bin_conc!L4=1,IOPG_expenditure!L$2/ANZSIC_expenditure!$B4,0)</f>
        <v>0</v>
      </c>
      <c r="M4">
        <f>IF(bin_conc!M4=1,IOPG_expenditure!M$2/ANZSIC_expenditure!$B4,0)</f>
        <v>0</v>
      </c>
      <c r="N4">
        <f>IF(bin_conc!N4=1,IOPG_expenditure!N$2/ANZSIC_expenditure!$B4,0)</f>
        <v>0</v>
      </c>
      <c r="O4">
        <f>IF(bin_conc!O4=1,IOPG_expenditure!O$2/ANZSIC_expenditure!$B4,0)</f>
        <v>0</v>
      </c>
      <c r="P4">
        <f>IF(bin_conc!P4=1,IOPG_expenditure!P$2/ANZSIC_expenditure!$B4,0)</f>
        <v>0</v>
      </c>
      <c r="Q4">
        <f>IF(bin_conc!Q4=1,IOPG_expenditure!Q$2/ANZSIC_expenditure!$B4,0)</f>
        <v>0</v>
      </c>
      <c r="R4">
        <f>IF(bin_conc!R4=1,IOPG_expenditure!R$2/ANZSIC_expenditure!$B4,0)</f>
        <v>0</v>
      </c>
      <c r="S4">
        <f>IF(bin_conc!S4=1,IOPG_expenditure!S$2/ANZSIC_expenditure!$B4,0)</f>
        <v>0</v>
      </c>
      <c r="T4">
        <f>IF(bin_conc!T4=1,IOPG_expenditure!T$2/ANZSIC_expenditure!$B4,0)</f>
        <v>0</v>
      </c>
      <c r="U4">
        <f>IF(bin_conc!U4=1,IOPG_expenditure!U$2/ANZSIC_expenditure!$B4,0)</f>
        <v>0</v>
      </c>
      <c r="V4">
        <f>IF(bin_conc!V4=1,IOPG_expenditure!V$2/ANZSIC_expenditure!$B4,0)</f>
        <v>0</v>
      </c>
      <c r="W4">
        <f>IF(bin_conc!W4=1,IOPG_expenditure!W$2/ANZSIC_expenditure!$B4,0)</f>
        <v>0</v>
      </c>
      <c r="X4">
        <f>IF(bin_conc!X4=1,IOPG_expenditure!X$2/ANZSIC_expenditure!$B4,0)</f>
        <v>0</v>
      </c>
      <c r="Y4">
        <f>IF(bin_conc!Y4=1,IOPG_expenditure!Y$2/ANZSIC_expenditure!$B4,0)</f>
        <v>0</v>
      </c>
      <c r="Z4">
        <f>IF(bin_conc!Z4=1,IOPG_expenditure!Z$2/ANZSIC_expenditure!$B4,0)</f>
        <v>0</v>
      </c>
      <c r="AA4">
        <f>IF(bin_conc!AA4=1,IOPG_expenditure!AA$2/ANZSIC_expenditure!$B4,0)</f>
        <v>0</v>
      </c>
      <c r="AB4">
        <f>IF(bin_conc!AB4=1,IOPG_expenditure!AB$2/ANZSIC_expenditure!$B4,0)</f>
        <v>0</v>
      </c>
      <c r="AC4">
        <f>IF(bin_conc!AC4=1,IOPG_expenditure!AC$2/ANZSIC_expenditure!$B4,0)</f>
        <v>0</v>
      </c>
      <c r="AD4">
        <f>IF(bin_conc!AD4=1,IOPG_expenditure!AD$2/ANZSIC_expenditure!$B4,0)</f>
        <v>0</v>
      </c>
      <c r="AE4">
        <f>IF(bin_conc!AE4=1,IOPG_expenditure!AE$2/ANZSIC_expenditure!$B4,0)</f>
        <v>0</v>
      </c>
      <c r="AF4">
        <f>IF(bin_conc!AF4=1,IOPG_expenditure!AF$2/ANZSIC_expenditure!$B4,0)</f>
        <v>0</v>
      </c>
      <c r="AG4">
        <f>IF(bin_conc!AG4=1,IOPG_expenditure!AG$2/ANZSIC_expenditure!$B4,0)</f>
        <v>0</v>
      </c>
      <c r="AH4">
        <f>IF(bin_conc!AH4=1,IOPG_expenditure!AH$2/ANZSIC_expenditure!$B4,0)</f>
        <v>0</v>
      </c>
      <c r="AI4">
        <f>IF(bin_conc!AI4=1,IOPG_expenditure!AI$2/ANZSIC_expenditure!$B4,0)</f>
        <v>0</v>
      </c>
      <c r="AJ4">
        <f>IF(bin_conc!AJ4=1,IOPG_expenditure!AJ$2/ANZSIC_expenditure!$B4,0)</f>
        <v>0</v>
      </c>
      <c r="AK4">
        <f>IF(bin_conc!AK4=1,IOPG_expenditure!AK$2/ANZSIC_expenditure!$B4,0)</f>
        <v>0</v>
      </c>
      <c r="AL4">
        <f>IF(bin_conc!AL4=1,IOPG_expenditure!AL$2/ANZSIC_expenditure!$B4,0)</f>
        <v>0</v>
      </c>
      <c r="AM4">
        <f>IF(bin_conc!AM4=1,IOPG_expenditure!AM$2/ANZSIC_expenditure!$B4,0)</f>
        <v>0</v>
      </c>
      <c r="AN4">
        <f>IF(bin_conc!AN4=1,IOPG_expenditure!AN$2/ANZSIC_expenditure!$B4,0)</f>
        <v>0</v>
      </c>
      <c r="AO4">
        <f>IF(bin_conc!AO4=1,IOPG_expenditure!AO$2/ANZSIC_expenditure!$B4,0)</f>
        <v>0</v>
      </c>
      <c r="AP4">
        <f>IF(bin_conc!AP4=1,IOPG_expenditure!AP$2/ANZSIC_expenditure!$B4,0)</f>
        <v>0</v>
      </c>
      <c r="AQ4">
        <f>IF(bin_conc!AQ4=1,IOPG_expenditure!AQ$2/ANZSIC_expenditure!$B4,0)</f>
        <v>0</v>
      </c>
      <c r="AR4">
        <f>IF(bin_conc!AR4=1,IOPG_expenditure!AR$2/ANZSIC_expenditure!$B4,0)</f>
        <v>0</v>
      </c>
      <c r="AS4">
        <f>IF(bin_conc!AS4=1,IOPG_expenditure!AS$2/ANZSIC_expenditure!$B4,0)</f>
        <v>0</v>
      </c>
      <c r="AT4">
        <f>IF(bin_conc!AT4=1,IOPG_expenditure!AT$2/ANZSIC_expenditure!$B4,0)</f>
        <v>0</v>
      </c>
      <c r="AU4">
        <f>IF(bin_conc!AU4=1,IOPG_expenditure!AU$2/ANZSIC_expenditure!$B4,0)</f>
        <v>0</v>
      </c>
      <c r="AV4">
        <f>IF(bin_conc!AV4=1,IOPG_expenditure!AV$2/ANZSIC_expenditure!$B4,0)</f>
        <v>0</v>
      </c>
      <c r="AW4">
        <f>IF(bin_conc!AW4=1,IOPG_expenditure!AW$2/ANZSIC_expenditure!$B4,0)</f>
        <v>0</v>
      </c>
      <c r="AX4">
        <f>IF(bin_conc!AX4=1,IOPG_expenditure!AX$2/ANZSIC_expenditure!$B4,0)</f>
        <v>0</v>
      </c>
      <c r="AY4">
        <f>IF(bin_conc!AY4=1,IOPG_expenditure!AY$2/ANZSIC_expenditure!$B4,0)</f>
        <v>0</v>
      </c>
      <c r="AZ4">
        <f>IF(bin_conc!AZ4=1,IOPG_expenditure!AZ$2/ANZSIC_expenditure!$B4,0)</f>
        <v>0</v>
      </c>
      <c r="BA4">
        <f>IF(bin_conc!BA4=1,IOPG_expenditure!BA$2/ANZSIC_expenditure!$B4,0)</f>
        <v>0</v>
      </c>
      <c r="BB4">
        <f>IF(bin_conc!BB4=1,IOPG_expenditure!BB$2/ANZSIC_expenditure!$B4,0)</f>
        <v>0</v>
      </c>
      <c r="BC4">
        <f>IF(bin_conc!BC4=1,IOPG_expenditure!BC$2/ANZSIC_expenditure!$B4,0)</f>
        <v>0</v>
      </c>
      <c r="BD4">
        <f>IF(bin_conc!BD4=1,IOPG_expenditure!BD$2/ANZSIC_expenditure!$B4,0)</f>
        <v>0</v>
      </c>
      <c r="BE4">
        <f>IF(bin_conc!BE4=1,IOPG_expenditure!BE$2/ANZSIC_expenditure!$B4,0)</f>
        <v>0</v>
      </c>
      <c r="BF4">
        <f>IF(bin_conc!BF4=1,IOPG_expenditure!BF$2/ANZSIC_expenditure!$B4,0)</f>
        <v>0</v>
      </c>
      <c r="BG4">
        <f>IF(bin_conc!BG4=1,IOPG_expenditure!BG$2/ANZSIC_expenditure!$B4,0)</f>
        <v>0</v>
      </c>
      <c r="BH4">
        <f>IF(bin_conc!BH4=1,IOPG_expenditure!BH$2/ANZSIC_expenditure!$B4,0)</f>
        <v>0</v>
      </c>
      <c r="BI4">
        <f>IF(bin_conc!BI4=1,IOPG_expenditure!BI$2/ANZSIC_expenditure!$B4,0)</f>
        <v>0</v>
      </c>
      <c r="BJ4">
        <f>IF(bin_conc!BJ4=1,IOPG_expenditure!BJ$2/ANZSIC_expenditure!$B4,0)</f>
        <v>0</v>
      </c>
      <c r="BK4">
        <f>IF(bin_conc!BK4=1,IOPG_expenditure!BK$2/ANZSIC_expenditure!$B4,0)</f>
        <v>0</v>
      </c>
      <c r="BL4">
        <f>IF(bin_conc!BL4=1,IOPG_expenditure!BL$2/ANZSIC_expenditure!$B4,0)</f>
        <v>0</v>
      </c>
      <c r="BM4">
        <f>IF(bin_conc!BM4=1,IOPG_expenditure!BM$2/ANZSIC_expenditure!$B4,0)</f>
        <v>0</v>
      </c>
      <c r="BN4">
        <f>IF(bin_conc!BN4=1,IOPG_expenditure!BN$2/ANZSIC_expenditure!$B4,0)</f>
        <v>0</v>
      </c>
      <c r="BO4">
        <f>IF(bin_conc!BO4=1,IOPG_expenditure!BO$2/ANZSIC_expenditure!$B4,0)</f>
        <v>0</v>
      </c>
      <c r="BP4">
        <f>IF(bin_conc!BP4=1,IOPG_expenditure!BP$2/ANZSIC_expenditure!$B4,0)</f>
        <v>0</v>
      </c>
      <c r="BQ4">
        <f>IF(bin_conc!BQ4=1,IOPG_expenditure!BQ$2/ANZSIC_expenditure!$B4,0)</f>
        <v>0</v>
      </c>
      <c r="BR4">
        <f>IF(bin_conc!BR4=1,IOPG_expenditure!BR$2/ANZSIC_expenditure!$B4,0)</f>
        <v>0</v>
      </c>
      <c r="BS4">
        <f>IF(bin_conc!BS4=1,IOPG_expenditure!BS$2/ANZSIC_expenditure!$B4,0)</f>
        <v>0</v>
      </c>
      <c r="BT4">
        <f>IF(bin_conc!BT4=1,IOPG_expenditure!BT$2/ANZSIC_expenditure!$B4,0)</f>
        <v>0</v>
      </c>
      <c r="BU4">
        <f>IF(bin_conc!BU4=1,IOPG_expenditure!BU$2/ANZSIC_expenditure!$B4,0)</f>
        <v>0</v>
      </c>
      <c r="BV4">
        <f>IF(bin_conc!BV4=1,IOPG_expenditure!BV$2/ANZSIC_expenditure!$B4,0)</f>
        <v>0</v>
      </c>
      <c r="BW4">
        <f>IF(bin_conc!BW4=1,IOPG_expenditure!BW$2/ANZSIC_expenditure!$B4,0)</f>
        <v>0</v>
      </c>
      <c r="BX4">
        <f>IF(bin_conc!BX4=1,IOPG_expenditure!BX$2/ANZSIC_expenditure!$B4,0)</f>
        <v>0</v>
      </c>
      <c r="BY4">
        <f>IF(bin_conc!BY4=1,IOPG_expenditure!BY$2/ANZSIC_expenditure!$B4,0)</f>
        <v>0</v>
      </c>
      <c r="BZ4">
        <f>IF(bin_conc!BZ4=1,IOPG_expenditure!BZ$2/ANZSIC_expenditure!$B4,0)</f>
        <v>0</v>
      </c>
      <c r="CA4">
        <f>IF(bin_conc!CA4=1,IOPG_expenditure!CA$2/ANZSIC_expenditure!$B4,0)</f>
        <v>0</v>
      </c>
      <c r="CB4">
        <f>IF(bin_conc!CB4=1,IOPG_expenditure!CB$2/ANZSIC_expenditure!$B4,0)</f>
        <v>0</v>
      </c>
      <c r="CC4">
        <f>IF(bin_conc!CC4=1,IOPG_expenditure!CC$2/ANZSIC_expenditure!$B4,0)</f>
        <v>0</v>
      </c>
      <c r="CD4">
        <f>IF(bin_conc!CD4=1,IOPG_expenditure!CD$2/ANZSIC_expenditure!$B4,0)</f>
        <v>0</v>
      </c>
      <c r="CE4">
        <f>IF(bin_conc!CE4=1,IOPG_expenditure!CE$2/ANZSIC_expenditure!$B4,0)</f>
        <v>0</v>
      </c>
      <c r="CF4">
        <f>IF(bin_conc!CF4=1,IOPG_expenditure!CF$2/ANZSIC_expenditure!$B4,0)</f>
        <v>0</v>
      </c>
      <c r="CG4">
        <f>IF(bin_conc!CG4=1,IOPG_expenditure!CG$2/ANZSIC_expenditure!$B4,0)</f>
        <v>0</v>
      </c>
      <c r="CH4">
        <f>IF(bin_conc!CH4=1,IOPG_expenditure!CH$2/ANZSIC_expenditure!$B4,0)</f>
        <v>0</v>
      </c>
      <c r="CI4">
        <f>IF(bin_conc!CI4=1,IOPG_expenditure!CI$2/ANZSIC_expenditure!$B4,0)</f>
        <v>0</v>
      </c>
      <c r="CJ4">
        <f>IF(bin_conc!CJ4=1,IOPG_expenditure!CJ$2/ANZSIC_expenditure!$B4,0)</f>
        <v>0</v>
      </c>
      <c r="CK4">
        <f>IF(bin_conc!CK4=1,IOPG_expenditure!CK$2/ANZSIC_expenditure!$B4,0)</f>
        <v>0</v>
      </c>
      <c r="CL4">
        <f>IF(bin_conc!CL4=1,IOPG_expenditure!CL$2/ANZSIC_expenditure!$B4,0)</f>
        <v>0</v>
      </c>
      <c r="CM4">
        <f>IF(bin_conc!CM4=1,IOPG_expenditure!CM$2/ANZSIC_expenditure!$B4,0)</f>
        <v>0</v>
      </c>
      <c r="CN4">
        <f>IF(bin_conc!CN4=1,IOPG_expenditure!CN$2/ANZSIC_expenditure!$B4,0)</f>
        <v>0</v>
      </c>
      <c r="CO4">
        <f>IF(bin_conc!CO4=1,IOPG_expenditure!CO$2/ANZSIC_expenditure!$B4,0)</f>
        <v>0</v>
      </c>
      <c r="CP4">
        <f>IF(bin_conc!CP4=1,IOPG_expenditure!CP$2/ANZSIC_expenditure!$B4,0)</f>
        <v>0</v>
      </c>
      <c r="CQ4">
        <f>IF(bin_conc!CQ4=1,IOPG_expenditure!CQ$2/ANZSIC_expenditure!$B4,0)</f>
        <v>0</v>
      </c>
      <c r="CR4">
        <f>IF(bin_conc!CR4=1,IOPG_expenditure!CR$2/ANZSIC_expenditure!$B4,0)</f>
        <v>0</v>
      </c>
      <c r="CS4">
        <f>IF(bin_conc!CS4=1,IOPG_expenditure!CS$2/ANZSIC_expenditure!$B4,0)</f>
        <v>0</v>
      </c>
      <c r="CT4">
        <f>IF(bin_conc!CT4=1,IOPG_expenditure!CT$2/ANZSIC_expenditure!$B4,0)</f>
        <v>0</v>
      </c>
      <c r="CU4">
        <f>IF(bin_conc!CU4=1,IOPG_expenditure!CU$2/ANZSIC_expenditure!$B4,0)</f>
        <v>0</v>
      </c>
      <c r="CV4">
        <f>IF(bin_conc!CV4=1,IOPG_expenditure!CV$2/ANZSIC_expenditure!$B4,0)</f>
        <v>0</v>
      </c>
      <c r="CW4">
        <f>IF(bin_conc!CW4=1,IOPG_expenditure!CW$2/ANZSIC_expenditure!$B4,0)</f>
        <v>0</v>
      </c>
      <c r="CX4">
        <f>IF(bin_conc!CX4=1,IOPG_expenditure!CX$2/ANZSIC_expenditure!$B4,0)</f>
        <v>0</v>
      </c>
      <c r="CY4">
        <f>IF(bin_conc!CY4=1,IOPG_expenditure!CY$2/ANZSIC_expenditure!$B4,0)</f>
        <v>0</v>
      </c>
      <c r="CZ4">
        <f>IF(bin_conc!CZ4=1,IOPG_expenditure!CZ$2/ANZSIC_expenditure!$B4,0)</f>
        <v>0</v>
      </c>
      <c r="DA4">
        <f>IF(bin_conc!DA4=1,IOPG_expenditure!DA$2/ANZSIC_expenditure!$B4,0)</f>
        <v>0</v>
      </c>
      <c r="DB4">
        <f>IF(bin_conc!DB4=1,IOPG_expenditure!DB$2/ANZSIC_expenditure!$B4,0)</f>
        <v>0</v>
      </c>
      <c r="DC4">
        <f>IF(bin_conc!DC4=1,IOPG_expenditure!DC$2/ANZSIC_expenditure!$B4,0)</f>
        <v>0</v>
      </c>
      <c r="DD4">
        <f>IF(bin_conc!DD4=1,IOPG_expenditure!DD$2/ANZSIC_expenditure!$B4,0)</f>
        <v>0</v>
      </c>
      <c r="DE4">
        <f>IF(bin_conc!DE4=1,IOPG_expenditure!DE$2/ANZSIC_expenditure!$B4,0)</f>
        <v>0</v>
      </c>
      <c r="DF4">
        <f>IF(bin_conc!DF4=1,IOPG_expenditure!DF$2/ANZSIC_expenditure!$B4,0)</f>
        <v>0</v>
      </c>
      <c r="DG4">
        <f>IF(bin_conc!DG4=1,IOPG_expenditure!DG$2/ANZSIC_expenditure!$B4,0)</f>
        <v>0</v>
      </c>
      <c r="DH4">
        <f>IF(bin_conc!DH4=1,IOPG_expenditure!DH$2/ANZSIC_expenditure!$B4,0)</f>
        <v>0</v>
      </c>
      <c r="DI4">
        <f>IF(bin_conc!DI4=1,IOPG_expenditure!DI$2/ANZSIC_expenditure!$B4,0)</f>
        <v>0</v>
      </c>
      <c r="DJ4">
        <f>IF(bin_conc!DJ4=1,IOPG_expenditure!DJ$2/ANZSIC_expenditure!$B4,0)</f>
        <v>0</v>
      </c>
      <c r="DK4">
        <f>IF(bin_conc!DK4=1,IOPG_expenditure!DK$2/ANZSIC_expenditure!$B4,0)</f>
        <v>0</v>
      </c>
      <c r="DL4">
        <f t="shared" si="0"/>
        <v>1</v>
      </c>
    </row>
    <row r="5" spans="1:116" x14ac:dyDescent="0.25">
      <c r="A5" t="s">
        <v>3</v>
      </c>
      <c r="B5">
        <f>IF(bin_conc!B5=1,IOPG_expenditure!B$2/ANZSIC_expenditure!$B5,0)</f>
        <v>0</v>
      </c>
      <c r="C5">
        <f>IF(bin_conc!C5=1,IOPG_expenditure!C$2/ANZSIC_expenditure!$B5,0)</f>
        <v>0</v>
      </c>
      <c r="D5">
        <f>IF(bin_conc!D5=1,IOPG_expenditure!D$2/ANZSIC_expenditure!$B5,0)</f>
        <v>1</v>
      </c>
      <c r="E5">
        <f>IF(bin_conc!E5=1,IOPG_expenditure!E$2/ANZSIC_expenditure!$B5,0)</f>
        <v>0</v>
      </c>
      <c r="F5">
        <f>IF(bin_conc!F5=1,IOPG_expenditure!F$2/ANZSIC_expenditure!$B5,0)</f>
        <v>0</v>
      </c>
      <c r="G5">
        <f>IF(bin_conc!G5=1,IOPG_expenditure!G$2/ANZSIC_expenditure!$B5,0)</f>
        <v>0</v>
      </c>
      <c r="H5">
        <f>IF(bin_conc!H5=1,IOPG_expenditure!H$2/ANZSIC_expenditure!$B5,0)</f>
        <v>0</v>
      </c>
      <c r="I5">
        <f>IF(bin_conc!I5=1,IOPG_expenditure!I$2/ANZSIC_expenditure!$B5,0)</f>
        <v>0</v>
      </c>
      <c r="J5">
        <f>IF(bin_conc!J5=1,IOPG_expenditure!J$2/ANZSIC_expenditure!$B5,0)</f>
        <v>0</v>
      </c>
      <c r="K5">
        <f>IF(bin_conc!K5=1,IOPG_expenditure!K$2/ANZSIC_expenditure!$B5,0)</f>
        <v>0</v>
      </c>
      <c r="L5">
        <f>IF(bin_conc!L5=1,IOPG_expenditure!L$2/ANZSIC_expenditure!$B5,0)</f>
        <v>0</v>
      </c>
      <c r="M5">
        <f>IF(bin_conc!M5=1,IOPG_expenditure!M$2/ANZSIC_expenditure!$B5,0)</f>
        <v>0</v>
      </c>
      <c r="N5">
        <f>IF(bin_conc!N5=1,IOPG_expenditure!N$2/ANZSIC_expenditure!$B5,0)</f>
        <v>0</v>
      </c>
      <c r="O5">
        <f>IF(bin_conc!O5=1,IOPG_expenditure!O$2/ANZSIC_expenditure!$B5,0)</f>
        <v>0</v>
      </c>
      <c r="P5">
        <f>IF(bin_conc!P5=1,IOPG_expenditure!P$2/ANZSIC_expenditure!$B5,0)</f>
        <v>0</v>
      </c>
      <c r="Q5">
        <f>IF(bin_conc!Q5=1,IOPG_expenditure!Q$2/ANZSIC_expenditure!$B5,0)</f>
        <v>0</v>
      </c>
      <c r="R5">
        <f>IF(bin_conc!R5=1,IOPG_expenditure!R$2/ANZSIC_expenditure!$B5,0)</f>
        <v>0</v>
      </c>
      <c r="S5">
        <f>IF(bin_conc!S5=1,IOPG_expenditure!S$2/ANZSIC_expenditure!$B5,0)</f>
        <v>0</v>
      </c>
      <c r="T5">
        <f>IF(bin_conc!T5=1,IOPG_expenditure!T$2/ANZSIC_expenditure!$B5,0)</f>
        <v>0</v>
      </c>
      <c r="U5">
        <f>IF(bin_conc!U5=1,IOPG_expenditure!U$2/ANZSIC_expenditure!$B5,0)</f>
        <v>0</v>
      </c>
      <c r="V5">
        <f>IF(bin_conc!V5=1,IOPG_expenditure!V$2/ANZSIC_expenditure!$B5,0)</f>
        <v>0</v>
      </c>
      <c r="W5">
        <f>IF(bin_conc!W5=1,IOPG_expenditure!W$2/ANZSIC_expenditure!$B5,0)</f>
        <v>0</v>
      </c>
      <c r="X5">
        <f>IF(bin_conc!X5=1,IOPG_expenditure!X$2/ANZSIC_expenditure!$B5,0)</f>
        <v>0</v>
      </c>
      <c r="Y5">
        <f>IF(bin_conc!Y5=1,IOPG_expenditure!Y$2/ANZSIC_expenditure!$B5,0)</f>
        <v>0</v>
      </c>
      <c r="Z5">
        <f>IF(bin_conc!Z5=1,IOPG_expenditure!Z$2/ANZSIC_expenditure!$B5,0)</f>
        <v>0</v>
      </c>
      <c r="AA5">
        <f>IF(bin_conc!AA5=1,IOPG_expenditure!AA$2/ANZSIC_expenditure!$B5,0)</f>
        <v>0</v>
      </c>
      <c r="AB5">
        <f>IF(bin_conc!AB5=1,IOPG_expenditure!AB$2/ANZSIC_expenditure!$B5,0)</f>
        <v>0</v>
      </c>
      <c r="AC5">
        <f>IF(bin_conc!AC5=1,IOPG_expenditure!AC$2/ANZSIC_expenditure!$B5,0)</f>
        <v>0</v>
      </c>
      <c r="AD5">
        <f>IF(bin_conc!AD5=1,IOPG_expenditure!AD$2/ANZSIC_expenditure!$B5,0)</f>
        <v>0</v>
      </c>
      <c r="AE5">
        <f>IF(bin_conc!AE5=1,IOPG_expenditure!AE$2/ANZSIC_expenditure!$B5,0)</f>
        <v>0</v>
      </c>
      <c r="AF5">
        <f>IF(bin_conc!AF5=1,IOPG_expenditure!AF$2/ANZSIC_expenditure!$B5,0)</f>
        <v>0</v>
      </c>
      <c r="AG5">
        <f>IF(bin_conc!AG5=1,IOPG_expenditure!AG$2/ANZSIC_expenditure!$B5,0)</f>
        <v>0</v>
      </c>
      <c r="AH5">
        <f>IF(bin_conc!AH5=1,IOPG_expenditure!AH$2/ANZSIC_expenditure!$B5,0)</f>
        <v>0</v>
      </c>
      <c r="AI5">
        <f>IF(bin_conc!AI5=1,IOPG_expenditure!AI$2/ANZSIC_expenditure!$B5,0)</f>
        <v>0</v>
      </c>
      <c r="AJ5">
        <f>IF(bin_conc!AJ5=1,IOPG_expenditure!AJ$2/ANZSIC_expenditure!$B5,0)</f>
        <v>0</v>
      </c>
      <c r="AK5">
        <f>IF(bin_conc!AK5=1,IOPG_expenditure!AK$2/ANZSIC_expenditure!$B5,0)</f>
        <v>0</v>
      </c>
      <c r="AL5">
        <f>IF(bin_conc!AL5=1,IOPG_expenditure!AL$2/ANZSIC_expenditure!$B5,0)</f>
        <v>0</v>
      </c>
      <c r="AM5">
        <f>IF(bin_conc!AM5=1,IOPG_expenditure!AM$2/ANZSIC_expenditure!$B5,0)</f>
        <v>0</v>
      </c>
      <c r="AN5">
        <f>IF(bin_conc!AN5=1,IOPG_expenditure!AN$2/ANZSIC_expenditure!$B5,0)</f>
        <v>0</v>
      </c>
      <c r="AO5">
        <f>IF(bin_conc!AO5=1,IOPG_expenditure!AO$2/ANZSIC_expenditure!$B5,0)</f>
        <v>0</v>
      </c>
      <c r="AP5">
        <f>IF(bin_conc!AP5=1,IOPG_expenditure!AP$2/ANZSIC_expenditure!$B5,0)</f>
        <v>0</v>
      </c>
      <c r="AQ5">
        <f>IF(bin_conc!AQ5=1,IOPG_expenditure!AQ$2/ANZSIC_expenditure!$B5,0)</f>
        <v>0</v>
      </c>
      <c r="AR5">
        <f>IF(bin_conc!AR5=1,IOPG_expenditure!AR$2/ANZSIC_expenditure!$B5,0)</f>
        <v>0</v>
      </c>
      <c r="AS5">
        <f>IF(bin_conc!AS5=1,IOPG_expenditure!AS$2/ANZSIC_expenditure!$B5,0)</f>
        <v>0</v>
      </c>
      <c r="AT5">
        <f>IF(bin_conc!AT5=1,IOPG_expenditure!AT$2/ANZSIC_expenditure!$B5,0)</f>
        <v>0</v>
      </c>
      <c r="AU5">
        <f>IF(bin_conc!AU5=1,IOPG_expenditure!AU$2/ANZSIC_expenditure!$B5,0)</f>
        <v>0</v>
      </c>
      <c r="AV5">
        <f>IF(bin_conc!AV5=1,IOPG_expenditure!AV$2/ANZSIC_expenditure!$B5,0)</f>
        <v>0</v>
      </c>
      <c r="AW5">
        <f>IF(bin_conc!AW5=1,IOPG_expenditure!AW$2/ANZSIC_expenditure!$B5,0)</f>
        <v>0</v>
      </c>
      <c r="AX5">
        <f>IF(bin_conc!AX5=1,IOPG_expenditure!AX$2/ANZSIC_expenditure!$B5,0)</f>
        <v>0</v>
      </c>
      <c r="AY5">
        <f>IF(bin_conc!AY5=1,IOPG_expenditure!AY$2/ANZSIC_expenditure!$B5,0)</f>
        <v>0</v>
      </c>
      <c r="AZ5">
        <f>IF(bin_conc!AZ5=1,IOPG_expenditure!AZ$2/ANZSIC_expenditure!$B5,0)</f>
        <v>0</v>
      </c>
      <c r="BA5">
        <f>IF(bin_conc!BA5=1,IOPG_expenditure!BA$2/ANZSIC_expenditure!$B5,0)</f>
        <v>0</v>
      </c>
      <c r="BB5">
        <f>IF(bin_conc!BB5=1,IOPG_expenditure!BB$2/ANZSIC_expenditure!$B5,0)</f>
        <v>0</v>
      </c>
      <c r="BC5">
        <f>IF(bin_conc!BC5=1,IOPG_expenditure!BC$2/ANZSIC_expenditure!$B5,0)</f>
        <v>0</v>
      </c>
      <c r="BD5">
        <f>IF(bin_conc!BD5=1,IOPG_expenditure!BD$2/ANZSIC_expenditure!$B5,0)</f>
        <v>0</v>
      </c>
      <c r="BE5">
        <f>IF(bin_conc!BE5=1,IOPG_expenditure!BE$2/ANZSIC_expenditure!$B5,0)</f>
        <v>0</v>
      </c>
      <c r="BF5">
        <f>IF(bin_conc!BF5=1,IOPG_expenditure!BF$2/ANZSIC_expenditure!$B5,0)</f>
        <v>0</v>
      </c>
      <c r="BG5">
        <f>IF(bin_conc!BG5=1,IOPG_expenditure!BG$2/ANZSIC_expenditure!$B5,0)</f>
        <v>0</v>
      </c>
      <c r="BH5">
        <f>IF(bin_conc!BH5=1,IOPG_expenditure!BH$2/ANZSIC_expenditure!$B5,0)</f>
        <v>0</v>
      </c>
      <c r="BI5">
        <f>IF(bin_conc!BI5=1,IOPG_expenditure!BI$2/ANZSIC_expenditure!$B5,0)</f>
        <v>0</v>
      </c>
      <c r="BJ5">
        <f>IF(bin_conc!BJ5=1,IOPG_expenditure!BJ$2/ANZSIC_expenditure!$B5,0)</f>
        <v>0</v>
      </c>
      <c r="BK5">
        <f>IF(bin_conc!BK5=1,IOPG_expenditure!BK$2/ANZSIC_expenditure!$B5,0)</f>
        <v>0</v>
      </c>
      <c r="BL5">
        <f>IF(bin_conc!BL5=1,IOPG_expenditure!BL$2/ANZSIC_expenditure!$B5,0)</f>
        <v>0</v>
      </c>
      <c r="BM5">
        <f>IF(bin_conc!BM5=1,IOPG_expenditure!BM$2/ANZSIC_expenditure!$B5,0)</f>
        <v>0</v>
      </c>
      <c r="BN5">
        <f>IF(bin_conc!BN5=1,IOPG_expenditure!BN$2/ANZSIC_expenditure!$B5,0)</f>
        <v>0</v>
      </c>
      <c r="BO5">
        <f>IF(bin_conc!BO5=1,IOPG_expenditure!BO$2/ANZSIC_expenditure!$B5,0)</f>
        <v>0</v>
      </c>
      <c r="BP5">
        <f>IF(bin_conc!BP5=1,IOPG_expenditure!BP$2/ANZSIC_expenditure!$B5,0)</f>
        <v>0</v>
      </c>
      <c r="BQ5">
        <f>IF(bin_conc!BQ5=1,IOPG_expenditure!BQ$2/ANZSIC_expenditure!$B5,0)</f>
        <v>0</v>
      </c>
      <c r="BR5">
        <f>IF(bin_conc!BR5=1,IOPG_expenditure!BR$2/ANZSIC_expenditure!$B5,0)</f>
        <v>0</v>
      </c>
      <c r="BS5">
        <f>IF(bin_conc!BS5=1,IOPG_expenditure!BS$2/ANZSIC_expenditure!$B5,0)</f>
        <v>0</v>
      </c>
      <c r="BT5">
        <f>IF(bin_conc!BT5=1,IOPG_expenditure!BT$2/ANZSIC_expenditure!$B5,0)</f>
        <v>0</v>
      </c>
      <c r="BU5">
        <f>IF(bin_conc!BU5=1,IOPG_expenditure!BU$2/ANZSIC_expenditure!$B5,0)</f>
        <v>0</v>
      </c>
      <c r="BV5">
        <f>IF(bin_conc!BV5=1,IOPG_expenditure!BV$2/ANZSIC_expenditure!$B5,0)</f>
        <v>0</v>
      </c>
      <c r="BW5">
        <f>IF(bin_conc!BW5=1,IOPG_expenditure!BW$2/ANZSIC_expenditure!$B5,0)</f>
        <v>0</v>
      </c>
      <c r="BX5">
        <f>IF(bin_conc!BX5=1,IOPG_expenditure!BX$2/ANZSIC_expenditure!$B5,0)</f>
        <v>0</v>
      </c>
      <c r="BY5">
        <f>IF(bin_conc!BY5=1,IOPG_expenditure!BY$2/ANZSIC_expenditure!$B5,0)</f>
        <v>0</v>
      </c>
      <c r="BZ5">
        <f>IF(bin_conc!BZ5=1,IOPG_expenditure!BZ$2/ANZSIC_expenditure!$B5,0)</f>
        <v>0</v>
      </c>
      <c r="CA5">
        <f>IF(bin_conc!CA5=1,IOPG_expenditure!CA$2/ANZSIC_expenditure!$B5,0)</f>
        <v>0</v>
      </c>
      <c r="CB5">
        <f>IF(bin_conc!CB5=1,IOPG_expenditure!CB$2/ANZSIC_expenditure!$B5,0)</f>
        <v>0</v>
      </c>
      <c r="CC5">
        <f>IF(bin_conc!CC5=1,IOPG_expenditure!CC$2/ANZSIC_expenditure!$B5,0)</f>
        <v>0</v>
      </c>
      <c r="CD5">
        <f>IF(bin_conc!CD5=1,IOPG_expenditure!CD$2/ANZSIC_expenditure!$B5,0)</f>
        <v>0</v>
      </c>
      <c r="CE5">
        <f>IF(bin_conc!CE5=1,IOPG_expenditure!CE$2/ANZSIC_expenditure!$B5,0)</f>
        <v>0</v>
      </c>
      <c r="CF5">
        <f>IF(bin_conc!CF5=1,IOPG_expenditure!CF$2/ANZSIC_expenditure!$B5,0)</f>
        <v>0</v>
      </c>
      <c r="CG5">
        <f>IF(bin_conc!CG5=1,IOPG_expenditure!CG$2/ANZSIC_expenditure!$B5,0)</f>
        <v>0</v>
      </c>
      <c r="CH5">
        <f>IF(bin_conc!CH5=1,IOPG_expenditure!CH$2/ANZSIC_expenditure!$B5,0)</f>
        <v>0</v>
      </c>
      <c r="CI5">
        <f>IF(bin_conc!CI5=1,IOPG_expenditure!CI$2/ANZSIC_expenditure!$B5,0)</f>
        <v>0</v>
      </c>
      <c r="CJ5">
        <f>IF(bin_conc!CJ5=1,IOPG_expenditure!CJ$2/ANZSIC_expenditure!$B5,0)</f>
        <v>0</v>
      </c>
      <c r="CK5">
        <f>IF(bin_conc!CK5=1,IOPG_expenditure!CK$2/ANZSIC_expenditure!$B5,0)</f>
        <v>0</v>
      </c>
      <c r="CL5">
        <f>IF(bin_conc!CL5=1,IOPG_expenditure!CL$2/ANZSIC_expenditure!$B5,0)</f>
        <v>0</v>
      </c>
      <c r="CM5">
        <f>IF(bin_conc!CM5=1,IOPG_expenditure!CM$2/ANZSIC_expenditure!$B5,0)</f>
        <v>0</v>
      </c>
      <c r="CN5">
        <f>IF(bin_conc!CN5=1,IOPG_expenditure!CN$2/ANZSIC_expenditure!$B5,0)</f>
        <v>0</v>
      </c>
      <c r="CO5">
        <f>IF(bin_conc!CO5=1,IOPG_expenditure!CO$2/ANZSIC_expenditure!$B5,0)</f>
        <v>0</v>
      </c>
      <c r="CP5">
        <f>IF(bin_conc!CP5=1,IOPG_expenditure!CP$2/ANZSIC_expenditure!$B5,0)</f>
        <v>0</v>
      </c>
      <c r="CQ5">
        <f>IF(bin_conc!CQ5=1,IOPG_expenditure!CQ$2/ANZSIC_expenditure!$B5,0)</f>
        <v>0</v>
      </c>
      <c r="CR5">
        <f>IF(bin_conc!CR5=1,IOPG_expenditure!CR$2/ANZSIC_expenditure!$B5,0)</f>
        <v>0</v>
      </c>
      <c r="CS5">
        <f>IF(bin_conc!CS5=1,IOPG_expenditure!CS$2/ANZSIC_expenditure!$B5,0)</f>
        <v>0</v>
      </c>
      <c r="CT5">
        <f>IF(bin_conc!CT5=1,IOPG_expenditure!CT$2/ANZSIC_expenditure!$B5,0)</f>
        <v>0</v>
      </c>
      <c r="CU5">
        <f>IF(bin_conc!CU5=1,IOPG_expenditure!CU$2/ANZSIC_expenditure!$B5,0)</f>
        <v>0</v>
      </c>
      <c r="CV5">
        <f>IF(bin_conc!CV5=1,IOPG_expenditure!CV$2/ANZSIC_expenditure!$B5,0)</f>
        <v>0</v>
      </c>
      <c r="CW5">
        <f>IF(bin_conc!CW5=1,IOPG_expenditure!CW$2/ANZSIC_expenditure!$B5,0)</f>
        <v>0</v>
      </c>
      <c r="CX5">
        <f>IF(bin_conc!CX5=1,IOPG_expenditure!CX$2/ANZSIC_expenditure!$B5,0)</f>
        <v>0</v>
      </c>
      <c r="CY5">
        <f>IF(bin_conc!CY5=1,IOPG_expenditure!CY$2/ANZSIC_expenditure!$B5,0)</f>
        <v>0</v>
      </c>
      <c r="CZ5">
        <f>IF(bin_conc!CZ5=1,IOPG_expenditure!CZ$2/ANZSIC_expenditure!$B5,0)</f>
        <v>0</v>
      </c>
      <c r="DA5">
        <f>IF(bin_conc!DA5=1,IOPG_expenditure!DA$2/ANZSIC_expenditure!$B5,0)</f>
        <v>0</v>
      </c>
      <c r="DB5">
        <f>IF(bin_conc!DB5=1,IOPG_expenditure!DB$2/ANZSIC_expenditure!$B5,0)</f>
        <v>0</v>
      </c>
      <c r="DC5">
        <f>IF(bin_conc!DC5=1,IOPG_expenditure!DC$2/ANZSIC_expenditure!$B5,0)</f>
        <v>0</v>
      </c>
      <c r="DD5">
        <f>IF(bin_conc!DD5=1,IOPG_expenditure!DD$2/ANZSIC_expenditure!$B5,0)</f>
        <v>0</v>
      </c>
      <c r="DE5">
        <f>IF(bin_conc!DE5=1,IOPG_expenditure!DE$2/ANZSIC_expenditure!$B5,0)</f>
        <v>0</v>
      </c>
      <c r="DF5">
        <f>IF(bin_conc!DF5=1,IOPG_expenditure!DF$2/ANZSIC_expenditure!$B5,0)</f>
        <v>0</v>
      </c>
      <c r="DG5">
        <f>IF(bin_conc!DG5=1,IOPG_expenditure!DG$2/ANZSIC_expenditure!$B5,0)</f>
        <v>0</v>
      </c>
      <c r="DH5">
        <f>IF(bin_conc!DH5=1,IOPG_expenditure!DH$2/ANZSIC_expenditure!$B5,0)</f>
        <v>0</v>
      </c>
      <c r="DI5">
        <f>IF(bin_conc!DI5=1,IOPG_expenditure!DI$2/ANZSIC_expenditure!$B5,0)</f>
        <v>0</v>
      </c>
      <c r="DJ5">
        <f>IF(bin_conc!DJ5=1,IOPG_expenditure!DJ$2/ANZSIC_expenditure!$B5,0)</f>
        <v>0</v>
      </c>
      <c r="DK5">
        <f>IF(bin_conc!DK5=1,IOPG_expenditure!DK$2/ANZSIC_expenditure!$B5,0)</f>
        <v>0</v>
      </c>
      <c r="DL5">
        <f t="shared" si="0"/>
        <v>1</v>
      </c>
    </row>
    <row r="6" spans="1:116" x14ac:dyDescent="0.25">
      <c r="A6" t="s">
        <v>4</v>
      </c>
      <c r="B6">
        <f>IF(bin_conc!B6=1,IOPG_expenditure!B$2/ANZSIC_expenditure!$B6,0)</f>
        <v>0</v>
      </c>
      <c r="C6">
        <f>IF(bin_conc!C6=1,IOPG_expenditure!C$2/ANZSIC_expenditure!$B6,0)</f>
        <v>0</v>
      </c>
      <c r="D6">
        <f>IF(bin_conc!D6=1,IOPG_expenditure!D$2/ANZSIC_expenditure!$B6,0)</f>
        <v>1</v>
      </c>
      <c r="E6">
        <f>IF(bin_conc!E6=1,IOPG_expenditure!E$2/ANZSIC_expenditure!$B6,0)</f>
        <v>0</v>
      </c>
      <c r="F6">
        <f>IF(bin_conc!F6=1,IOPG_expenditure!F$2/ANZSIC_expenditure!$B6,0)</f>
        <v>0</v>
      </c>
      <c r="G6">
        <f>IF(bin_conc!G6=1,IOPG_expenditure!G$2/ANZSIC_expenditure!$B6,0)</f>
        <v>0</v>
      </c>
      <c r="H6">
        <f>IF(bin_conc!H6=1,IOPG_expenditure!H$2/ANZSIC_expenditure!$B6,0)</f>
        <v>0</v>
      </c>
      <c r="I6">
        <f>IF(bin_conc!I6=1,IOPG_expenditure!I$2/ANZSIC_expenditure!$B6,0)</f>
        <v>0</v>
      </c>
      <c r="J6">
        <f>IF(bin_conc!J6=1,IOPG_expenditure!J$2/ANZSIC_expenditure!$B6,0)</f>
        <v>0</v>
      </c>
      <c r="K6">
        <f>IF(bin_conc!K6=1,IOPG_expenditure!K$2/ANZSIC_expenditure!$B6,0)</f>
        <v>0</v>
      </c>
      <c r="L6">
        <f>IF(bin_conc!L6=1,IOPG_expenditure!L$2/ANZSIC_expenditure!$B6,0)</f>
        <v>0</v>
      </c>
      <c r="M6">
        <f>IF(bin_conc!M6=1,IOPG_expenditure!M$2/ANZSIC_expenditure!$B6,0)</f>
        <v>0</v>
      </c>
      <c r="N6">
        <f>IF(bin_conc!N6=1,IOPG_expenditure!N$2/ANZSIC_expenditure!$B6,0)</f>
        <v>0</v>
      </c>
      <c r="O6">
        <f>IF(bin_conc!O6=1,IOPG_expenditure!O$2/ANZSIC_expenditure!$B6,0)</f>
        <v>0</v>
      </c>
      <c r="P6">
        <f>IF(bin_conc!P6=1,IOPG_expenditure!P$2/ANZSIC_expenditure!$B6,0)</f>
        <v>0</v>
      </c>
      <c r="Q6">
        <f>IF(bin_conc!Q6=1,IOPG_expenditure!Q$2/ANZSIC_expenditure!$B6,0)</f>
        <v>0</v>
      </c>
      <c r="R6">
        <f>IF(bin_conc!R6=1,IOPG_expenditure!R$2/ANZSIC_expenditure!$B6,0)</f>
        <v>0</v>
      </c>
      <c r="S6">
        <f>IF(bin_conc!S6=1,IOPG_expenditure!S$2/ANZSIC_expenditure!$B6,0)</f>
        <v>0</v>
      </c>
      <c r="T6">
        <f>IF(bin_conc!T6=1,IOPG_expenditure!T$2/ANZSIC_expenditure!$B6,0)</f>
        <v>0</v>
      </c>
      <c r="U6">
        <f>IF(bin_conc!U6=1,IOPG_expenditure!U$2/ANZSIC_expenditure!$B6,0)</f>
        <v>0</v>
      </c>
      <c r="V6">
        <f>IF(bin_conc!V6=1,IOPG_expenditure!V$2/ANZSIC_expenditure!$B6,0)</f>
        <v>0</v>
      </c>
      <c r="W6">
        <f>IF(bin_conc!W6=1,IOPG_expenditure!W$2/ANZSIC_expenditure!$B6,0)</f>
        <v>0</v>
      </c>
      <c r="X6">
        <f>IF(bin_conc!X6=1,IOPG_expenditure!X$2/ANZSIC_expenditure!$B6,0)</f>
        <v>0</v>
      </c>
      <c r="Y6">
        <f>IF(bin_conc!Y6=1,IOPG_expenditure!Y$2/ANZSIC_expenditure!$B6,0)</f>
        <v>0</v>
      </c>
      <c r="Z6">
        <f>IF(bin_conc!Z6=1,IOPG_expenditure!Z$2/ANZSIC_expenditure!$B6,0)</f>
        <v>0</v>
      </c>
      <c r="AA6">
        <f>IF(bin_conc!AA6=1,IOPG_expenditure!AA$2/ANZSIC_expenditure!$B6,0)</f>
        <v>0</v>
      </c>
      <c r="AB6">
        <f>IF(bin_conc!AB6=1,IOPG_expenditure!AB$2/ANZSIC_expenditure!$B6,0)</f>
        <v>0</v>
      </c>
      <c r="AC6">
        <f>IF(bin_conc!AC6=1,IOPG_expenditure!AC$2/ANZSIC_expenditure!$B6,0)</f>
        <v>0</v>
      </c>
      <c r="AD6">
        <f>IF(bin_conc!AD6=1,IOPG_expenditure!AD$2/ANZSIC_expenditure!$B6,0)</f>
        <v>0</v>
      </c>
      <c r="AE6">
        <f>IF(bin_conc!AE6=1,IOPG_expenditure!AE$2/ANZSIC_expenditure!$B6,0)</f>
        <v>0</v>
      </c>
      <c r="AF6">
        <f>IF(bin_conc!AF6=1,IOPG_expenditure!AF$2/ANZSIC_expenditure!$B6,0)</f>
        <v>0</v>
      </c>
      <c r="AG6">
        <f>IF(bin_conc!AG6=1,IOPG_expenditure!AG$2/ANZSIC_expenditure!$B6,0)</f>
        <v>0</v>
      </c>
      <c r="AH6">
        <f>IF(bin_conc!AH6=1,IOPG_expenditure!AH$2/ANZSIC_expenditure!$B6,0)</f>
        <v>0</v>
      </c>
      <c r="AI6">
        <f>IF(bin_conc!AI6=1,IOPG_expenditure!AI$2/ANZSIC_expenditure!$B6,0)</f>
        <v>0</v>
      </c>
      <c r="AJ6">
        <f>IF(bin_conc!AJ6=1,IOPG_expenditure!AJ$2/ANZSIC_expenditure!$B6,0)</f>
        <v>0</v>
      </c>
      <c r="AK6">
        <f>IF(bin_conc!AK6=1,IOPG_expenditure!AK$2/ANZSIC_expenditure!$B6,0)</f>
        <v>0</v>
      </c>
      <c r="AL6">
        <f>IF(bin_conc!AL6=1,IOPG_expenditure!AL$2/ANZSIC_expenditure!$B6,0)</f>
        <v>0</v>
      </c>
      <c r="AM6">
        <f>IF(bin_conc!AM6=1,IOPG_expenditure!AM$2/ANZSIC_expenditure!$B6,0)</f>
        <v>0</v>
      </c>
      <c r="AN6">
        <f>IF(bin_conc!AN6=1,IOPG_expenditure!AN$2/ANZSIC_expenditure!$B6,0)</f>
        <v>0</v>
      </c>
      <c r="AO6">
        <f>IF(bin_conc!AO6=1,IOPG_expenditure!AO$2/ANZSIC_expenditure!$B6,0)</f>
        <v>0</v>
      </c>
      <c r="AP6">
        <f>IF(bin_conc!AP6=1,IOPG_expenditure!AP$2/ANZSIC_expenditure!$B6,0)</f>
        <v>0</v>
      </c>
      <c r="AQ6">
        <f>IF(bin_conc!AQ6=1,IOPG_expenditure!AQ$2/ANZSIC_expenditure!$B6,0)</f>
        <v>0</v>
      </c>
      <c r="AR6">
        <f>IF(bin_conc!AR6=1,IOPG_expenditure!AR$2/ANZSIC_expenditure!$B6,0)</f>
        <v>0</v>
      </c>
      <c r="AS6">
        <f>IF(bin_conc!AS6=1,IOPG_expenditure!AS$2/ANZSIC_expenditure!$B6,0)</f>
        <v>0</v>
      </c>
      <c r="AT6">
        <f>IF(bin_conc!AT6=1,IOPG_expenditure!AT$2/ANZSIC_expenditure!$B6,0)</f>
        <v>0</v>
      </c>
      <c r="AU6">
        <f>IF(bin_conc!AU6=1,IOPG_expenditure!AU$2/ANZSIC_expenditure!$B6,0)</f>
        <v>0</v>
      </c>
      <c r="AV6">
        <f>IF(bin_conc!AV6=1,IOPG_expenditure!AV$2/ANZSIC_expenditure!$B6,0)</f>
        <v>0</v>
      </c>
      <c r="AW6">
        <f>IF(bin_conc!AW6=1,IOPG_expenditure!AW$2/ANZSIC_expenditure!$B6,0)</f>
        <v>0</v>
      </c>
      <c r="AX6">
        <f>IF(bin_conc!AX6=1,IOPG_expenditure!AX$2/ANZSIC_expenditure!$B6,0)</f>
        <v>0</v>
      </c>
      <c r="AY6">
        <f>IF(bin_conc!AY6=1,IOPG_expenditure!AY$2/ANZSIC_expenditure!$B6,0)</f>
        <v>0</v>
      </c>
      <c r="AZ6">
        <f>IF(bin_conc!AZ6=1,IOPG_expenditure!AZ$2/ANZSIC_expenditure!$B6,0)</f>
        <v>0</v>
      </c>
      <c r="BA6">
        <f>IF(bin_conc!BA6=1,IOPG_expenditure!BA$2/ANZSIC_expenditure!$B6,0)</f>
        <v>0</v>
      </c>
      <c r="BB6">
        <f>IF(bin_conc!BB6=1,IOPG_expenditure!BB$2/ANZSIC_expenditure!$B6,0)</f>
        <v>0</v>
      </c>
      <c r="BC6">
        <f>IF(bin_conc!BC6=1,IOPG_expenditure!BC$2/ANZSIC_expenditure!$B6,0)</f>
        <v>0</v>
      </c>
      <c r="BD6">
        <f>IF(bin_conc!BD6=1,IOPG_expenditure!BD$2/ANZSIC_expenditure!$B6,0)</f>
        <v>0</v>
      </c>
      <c r="BE6">
        <f>IF(bin_conc!BE6=1,IOPG_expenditure!BE$2/ANZSIC_expenditure!$B6,0)</f>
        <v>0</v>
      </c>
      <c r="BF6">
        <f>IF(bin_conc!BF6=1,IOPG_expenditure!BF$2/ANZSIC_expenditure!$B6,0)</f>
        <v>0</v>
      </c>
      <c r="BG6">
        <f>IF(bin_conc!BG6=1,IOPG_expenditure!BG$2/ANZSIC_expenditure!$B6,0)</f>
        <v>0</v>
      </c>
      <c r="BH6">
        <f>IF(bin_conc!BH6=1,IOPG_expenditure!BH$2/ANZSIC_expenditure!$B6,0)</f>
        <v>0</v>
      </c>
      <c r="BI6">
        <f>IF(bin_conc!BI6=1,IOPG_expenditure!BI$2/ANZSIC_expenditure!$B6,0)</f>
        <v>0</v>
      </c>
      <c r="BJ6">
        <f>IF(bin_conc!BJ6=1,IOPG_expenditure!BJ$2/ANZSIC_expenditure!$B6,0)</f>
        <v>0</v>
      </c>
      <c r="BK6">
        <f>IF(bin_conc!BK6=1,IOPG_expenditure!BK$2/ANZSIC_expenditure!$B6,0)</f>
        <v>0</v>
      </c>
      <c r="BL6">
        <f>IF(bin_conc!BL6=1,IOPG_expenditure!BL$2/ANZSIC_expenditure!$B6,0)</f>
        <v>0</v>
      </c>
      <c r="BM6">
        <f>IF(bin_conc!BM6=1,IOPG_expenditure!BM$2/ANZSIC_expenditure!$B6,0)</f>
        <v>0</v>
      </c>
      <c r="BN6">
        <f>IF(bin_conc!BN6=1,IOPG_expenditure!BN$2/ANZSIC_expenditure!$B6,0)</f>
        <v>0</v>
      </c>
      <c r="BO6">
        <f>IF(bin_conc!BO6=1,IOPG_expenditure!BO$2/ANZSIC_expenditure!$B6,0)</f>
        <v>0</v>
      </c>
      <c r="BP6">
        <f>IF(bin_conc!BP6=1,IOPG_expenditure!BP$2/ANZSIC_expenditure!$B6,0)</f>
        <v>0</v>
      </c>
      <c r="BQ6">
        <f>IF(bin_conc!BQ6=1,IOPG_expenditure!BQ$2/ANZSIC_expenditure!$B6,0)</f>
        <v>0</v>
      </c>
      <c r="BR6">
        <f>IF(bin_conc!BR6=1,IOPG_expenditure!BR$2/ANZSIC_expenditure!$B6,0)</f>
        <v>0</v>
      </c>
      <c r="BS6">
        <f>IF(bin_conc!BS6=1,IOPG_expenditure!BS$2/ANZSIC_expenditure!$B6,0)</f>
        <v>0</v>
      </c>
      <c r="BT6">
        <f>IF(bin_conc!BT6=1,IOPG_expenditure!BT$2/ANZSIC_expenditure!$B6,0)</f>
        <v>0</v>
      </c>
      <c r="BU6">
        <f>IF(bin_conc!BU6=1,IOPG_expenditure!BU$2/ANZSIC_expenditure!$B6,0)</f>
        <v>0</v>
      </c>
      <c r="BV6">
        <f>IF(bin_conc!BV6=1,IOPG_expenditure!BV$2/ANZSIC_expenditure!$B6,0)</f>
        <v>0</v>
      </c>
      <c r="BW6">
        <f>IF(bin_conc!BW6=1,IOPG_expenditure!BW$2/ANZSIC_expenditure!$B6,0)</f>
        <v>0</v>
      </c>
      <c r="BX6">
        <f>IF(bin_conc!BX6=1,IOPG_expenditure!BX$2/ANZSIC_expenditure!$B6,0)</f>
        <v>0</v>
      </c>
      <c r="BY6">
        <f>IF(bin_conc!BY6=1,IOPG_expenditure!BY$2/ANZSIC_expenditure!$B6,0)</f>
        <v>0</v>
      </c>
      <c r="BZ6">
        <f>IF(bin_conc!BZ6=1,IOPG_expenditure!BZ$2/ANZSIC_expenditure!$B6,0)</f>
        <v>0</v>
      </c>
      <c r="CA6">
        <f>IF(bin_conc!CA6=1,IOPG_expenditure!CA$2/ANZSIC_expenditure!$B6,0)</f>
        <v>0</v>
      </c>
      <c r="CB6">
        <f>IF(bin_conc!CB6=1,IOPG_expenditure!CB$2/ANZSIC_expenditure!$B6,0)</f>
        <v>0</v>
      </c>
      <c r="CC6">
        <f>IF(bin_conc!CC6=1,IOPG_expenditure!CC$2/ANZSIC_expenditure!$B6,0)</f>
        <v>0</v>
      </c>
      <c r="CD6">
        <f>IF(bin_conc!CD6=1,IOPG_expenditure!CD$2/ANZSIC_expenditure!$B6,0)</f>
        <v>0</v>
      </c>
      <c r="CE6">
        <f>IF(bin_conc!CE6=1,IOPG_expenditure!CE$2/ANZSIC_expenditure!$B6,0)</f>
        <v>0</v>
      </c>
      <c r="CF6">
        <f>IF(bin_conc!CF6=1,IOPG_expenditure!CF$2/ANZSIC_expenditure!$B6,0)</f>
        <v>0</v>
      </c>
      <c r="CG6">
        <f>IF(bin_conc!CG6=1,IOPG_expenditure!CG$2/ANZSIC_expenditure!$B6,0)</f>
        <v>0</v>
      </c>
      <c r="CH6">
        <f>IF(bin_conc!CH6=1,IOPG_expenditure!CH$2/ANZSIC_expenditure!$B6,0)</f>
        <v>0</v>
      </c>
      <c r="CI6">
        <f>IF(bin_conc!CI6=1,IOPG_expenditure!CI$2/ANZSIC_expenditure!$B6,0)</f>
        <v>0</v>
      </c>
      <c r="CJ6">
        <f>IF(bin_conc!CJ6=1,IOPG_expenditure!CJ$2/ANZSIC_expenditure!$B6,0)</f>
        <v>0</v>
      </c>
      <c r="CK6">
        <f>IF(bin_conc!CK6=1,IOPG_expenditure!CK$2/ANZSIC_expenditure!$B6,0)</f>
        <v>0</v>
      </c>
      <c r="CL6">
        <f>IF(bin_conc!CL6=1,IOPG_expenditure!CL$2/ANZSIC_expenditure!$B6,0)</f>
        <v>0</v>
      </c>
      <c r="CM6">
        <f>IF(bin_conc!CM6=1,IOPG_expenditure!CM$2/ANZSIC_expenditure!$B6,0)</f>
        <v>0</v>
      </c>
      <c r="CN6">
        <f>IF(bin_conc!CN6=1,IOPG_expenditure!CN$2/ANZSIC_expenditure!$B6,0)</f>
        <v>0</v>
      </c>
      <c r="CO6">
        <f>IF(bin_conc!CO6=1,IOPG_expenditure!CO$2/ANZSIC_expenditure!$B6,0)</f>
        <v>0</v>
      </c>
      <c r="CP6">
        <f>IF(bin_conc!CP6=1,IOPG_expenditure!CP$2/ANZSIC_expenditure!$B6,0)</f>
        <v>0</v>
      </c>
      <c r="CQ6">
        <f>IF(bin_conc!CQ6=1,IOPG_expenditure!CQ$2/ANZSIC_expenditure!$B6,0)</f>
        <v>0</v>
      </c>
      <c r="CR6">
        <f>IF(bin_conc!CR6=1,IOPG_expenditure!CR$2/ANZSIC_expenditure!$B6,0)</f>
        <v>0</v>
      </c>
      <c r="CS6">
        <f>IF(bin_conc!CS6=1,IOPG_expenditure!CS$2/ANZSIC_expenditure!$B6,0)</f>
        <v>0</v>
      </c>
      <c r="CT6">
        <f>IF(bin_conc!CT6=1,IOPG_expenditure!CT$2/ANZSIC_expenditure!$B6,0)</f>
        <v>0</v>
      </c>
      <c r="CU6">
        <f>IF(bin_conc!CU6=1,IOPG_expenditure!CU$2/ANZSIC_expenditure!$B6,0)</f>
        <v>0</v>
      </c>
      <c r="CV6">
        <f>IF(bin_conc!CV6=1,IOPG_expenditure!CV$2/ANZSIC_expenditure!$B6,0)</f>
        <v>0</v>
      </c>
      <c r="CW6">
        <f>IF(bin_conc!CW6=1,IOPG_expenditure!CW$2/ANZSIC_expenditure!$B6,0)</f>
        <v>0</v>
      </c>
      <c r="CX6">
        <f>IF(bin_conc!CX6=1,IOPG_expenditure!CX$2/ANZSIC_expenditure!$B6,0)</f>
        <v>0</v>
      </c>
      <c r="CY6">
        <f>IF(bin_conc!CY6=1,IOPG_expenditure!CY$2/ANZSIC_expenditure!$B6,0)</f>
        <v>0</v>
      </c>
      <c r="CZ6">
        <f>IF(bin_conc!CZ6=1,IOPG_expenditure!CZ$2/ANZSIC_expenditure!$B6,0)</f>
        <v>0</v>
      </c>
      <c r="DA6">
        <f>IF(bin_conc!DA6=1,IOPG_expenditure!DA$2/ANZSIC_expenditure!$B6,0)</f>
        <v>0</v>
      </c>
      <c r="DB6">
        <f>IF(bin_conc!DB6=1,IOPG_expenditure!DB$2/ANZSIC_expenditure!$B6,0)</f>
        <v>0</v>
      </c>
      <c r="DC6">
        <f>IF(bin_conc!DC6=1,IOPG_expenditure!DC$2/ANZSIC_expenditure!$B6,0)</f>
        <v>0</v>
      </c>
      <c r="DD6">
        <f>IF(bin_conc!DD6=1,IOPG_expenditure!DD$2/ANZSIC_expenditure!$B6,0)</f>
        <v>0</v>
      </c>
      <c r="DE6">
        <f>IF(bin_conc!DE6=1,IOPG_expenditure!DE$2/ANZSIC_expenditure!$B6,0)</f>
        <v>0</v>
      </c>
      <c r="DF6">
        <f>IF(bin_conc!DF6=1,IOPG_expenditure!DF$2/ANZSIC_expenditure!$B6,0)</f>
        <v>0</v>
      </c>
      <c r="DG6">
        <f>IF(bin_conc!DG6=1,IOPG_expenditure!DG$2/ANZSIC_expenditure!$B6,0)</f>
        <v>0</v>
      </c>
      <c r="DH6">
        <f>IF(bin_conc!DH6=1,IOPG_expenditure!DH$2/ANZSIC_expenditure!$B6,0)</f>
        <v>0</v>
      </c>
      <c r="DI6">
        <f>IF(bin_conc!DI6=1,IOPG_expenditure!DI$2/ANZSIC_expenditure!$B6,0)</f>
        <v>0</v>
      </c>
      <c r="DJ6">
        <f>IF(bin_conc!DJ6=1,IOPG_expenditure!DJ$2/ANZSIC_expenditure!$B6,0)</f>
        <v>0</v>
      </c>
      <c r="DK6">
        <f>IF(bin_conc!DK6=1,IOPG_expenditure!DK$2/ANZSIC_expenditure!$B6,0)</f>
        <v>0</v>
      </c>
      <c r="DL6">
        <f t="shared" si="0"/>
        <v>1</v>
      </c>
    </row>
    <row r="7" spans="1:116" x14ac:dyDescent="0.25">
      <c r="A7" t="s">
        <v>5</v>
      </c>
      <c r="B7">
        <f>IF(bin_conc!B7=1,IOPG_expenditure!B$2/ANZSIC_expenditure!$B7,0)</f>
        <v>1</v>
      </c>
      <c r="C7">
        <f>IF(bin_conc!C7=1,IOPG_expenditure!C$2/ANZSIC_expenditure!$B7,0)</f>
        <v>0</v>
      </c>
      <c r="D7">
        <f>IF(bin_conc!D7=1,IOPG_expenditure!D$2/ANZSIC_expenditure!$B7,0)</f>
        <v>0</v>
      </c>
      <c r="E7">
        <f>IF(bin_conc!E7=1,IOPG_expenditure!E$2/ANZSIC_expenditure!$B7,0)</f>
        <v>0</v>
      </c>
      <c r="F7">
        <f>IF(bin_conc!F7=1,IOPG_expenditure!F$2/ANZSIC_expenditure!$B7,0)</f>
        <v>0</v>
      </c>
      <c r="G7">
        <f>IF(bin_conc!G7=1,IOPG_expenditure!G$2/ANZSIC_expenditure!$B7,0)</f>
        <v>0</v>
      </c>
      <c r="H7">
        <f>IF(bin_conc!H7=1,IOPG_expenditure!H$2/ANZSIC_expenditure!$B7,0)</f>
        <v>0</v>
      </c>
      <c r="I7">
        <f>IF(bin_conc!I7=1,IOPG_expenditure!I$2/ANZSIC_expenditure!$B7,0)</f>
        <v>0</v>
      </c>
      <c r="J7">
        <f>IF(bin_conc!J7=1,IOPG_expenditure!J$2/ANZSIC_expenditure!$B7,0)</f>
        <v>0</v>
      </c>
      <c r="K7">
        <f>IF(bin_conc!K7=1,IOPG_expenditure!K$2/ANZSIC_expenditure!$B7,0)</f>
        <v>0</v>
      </c>
      <c r="L7">
        <f>IF(bin_conc!L7=1,IOPG_expenditure!L$2/ANZSIC_expenditure!$B7,0)</f>
        <v>0</v>
      </c>
      <c r="M7">
        <f>IF(bin_conc!M7=1,IOPG_expenditure!M$2/ANZSIC_expenditure!$B7,0)</f>
        <v>0</v>
      </c>
      <c r="N7">
        <f>IF(bin_conc!N7=1,IOPG_expenditure!N$2/ANZSIC_expenditure!$B7,0)</f>
        <v>0</v>
      </c>
      <c r="O7">
        <f>IF(bin_conc!O7=1,IOPG_expenditure!O$2/ANZSIC_expenditure!$B7,0)</f>
        <v>0</v>
      </c>
      <c r="P7">
        <f>IF(bin_conc!P7=1,IOPG_expenditure!P$2/ANZSIC_expenditure!$B7,0)</f>
        <v>0</v>
      </c>
      <c r="Q7">
        <f>IF(bin_conc!Q7=1,IOPG_expenditure!Q$2/ANZSIC_expenditure!$B7,0)</f>
        <v>0</v>
      </c>
      <c r="R7">
        <f>IF(bin_conc!R7=1,IOPG_expenditure!R$2/ANZSIC_expenditure!$B7,0)</f>
        <v>0</v>
      </c>
      <c r="S7">
        <f>IF(bin_conc!S7=1,IOPG_expenditure!S$2/ANZSIC_expenditure!$B7,0)</f>
        <v>0</v>
      </c>
      <c r="T7">
        <f>IF(bin_conc!T7=1,IOPG_expenditure!T$2/ANZSIC_expenditure!$B7,0)</f>
        <v>0</v>
      </c>
      <c r="U7">
        <f>IF(bin_conc!U7=1,IOPG_expenditure!U$2/ANZSIC_expenditure!$B7,0)</f>
        <v>0</v>
      </c>
      <c r="V7">
        <f>IF(bin_conc!V7=1,IOPG_expenditure!V$2/ANZSIC_expenditure!$B7,0)</f>
        <v>0</v>
      </c>
      <c r="W7">
        <f>IF(bin_conc!W7=1,IOPG_expenditure!W$2/ANZSIC_expenditure!$B7,0)</f>
        <v>0</v>
      </c>
      <c r="X7">
        <f>IF(bin_conc!X7=1,IOPG_expenditure!X$2/ANZSIC_expenditure!$B7,0)</f>
        <v>0</v>
      </c>
      <c r="Y7">
        <f>IF(bin_conc!Y7=1,IOPG_expenditure!Y$2/ANZSIC_expenditure!$B7,0)</f>
        <v>0</v>
      </c>
      <c r="Z7">
        <f>IF(bin_conc!Z7=1,IOPG_expenditure!Z$2/ANZSIC_expenditure!$B7,0)</f>
        <v>0</v>
      </c>
      <c r="AA7">
        <f>IF(bin_conc!AA7=1,IOPG_expenditure!AA$2/ANZSIC_expenditure!$B7,0)</f>
        <v>0</v>
      </c>
      <c r="AB7">
        <f>IF(bin_conc!AB7=1,IOPG_expenditure!AB$2/ANZSIC_expenditure!$B7,0)</f>
        <v>0</v>
      </c>
      <c r="AC7">
        <f>IF(bin_conc!AC7=1,IOPG_expenditure!AC$2/ANZSIC_expenditure!$B7,0)</f>
        <v>0</v>
      </c>
      <c r="AD7">
        <f>IF(bin_conc!AD7=1,IOPG_expenditure!AD$2/ANZSIC_expenditure!$B7,0)</f>
        <v>0</v>
      </c>
      <c r="AE7">
        <f>IF(bin_conc!AE7=1,IOPG_expenditure!AE$2/ANZSIC_expenditure!$B7,0)</f>
        <v>0</v>
      </c>
      <c r="AF7">
        <f>IF(bin_conc!AF7=1,IOPG_expenditure!AF$2/ANZSIC_expenditure!$B7,0)</f>
        <v>0</v>
      </c>
      <c r="AG7">
        <f>IF(bin_conc!AG7=1,IOPG_expenditure!AG$2/ANZSIC_expenditure!$B7,0)</f>
        <v>0</v>
      </c>
      <c r="AH7">
        <f>IF(bin_conc!AH7=1,IOPG_expenditure!AH$2/ANZSIC_expenditure!$B7,0)</f>
        <v>0</v>
      </c>
      <c r="AI7">
        <f>IF(bin_conc!AI7=1,IOPG_expenditure!AI$2/ANZSIC_expenditure!$B7,0)</f>
        <v>0</v>
      </c>
      <c r="AJ7">
        <f>IF(bin_conc!AJ7=1,IOPG_expenditure!AJ$2/ANZSIC_expenditure!$B7,0)</f>
        <v>0</v>
      </c>
      <c r="AK7">
        <f>IF(bin_conc!AK7=1,IOPG_expenditure!AK$2/ANZSIC_expenditure!$B7,0)</f>
        <v>0</v>
      </c>
      <c r="AL7">
        <f>IF(bin_conc!AL7=1,IOPG_expenditure!AL$2/ANZSIC_expenditure!$B7,0)</f>
        <v>0</v>
      </c>
      <c r="AM7">
        <f>IF(bin_conc!AM7=1,IOPG_expenditure!AM$2/ANZSIC_expenditure!$B7,0)</f>
        <v>0</v>
      </c>
      <c r="AN7">
        <f>IF(bin_conc!AN7=1,IOPG_expenditure!AN$2/ANZSIC_expenditure!$B7,0)</f>
        <v>0</v>
      </c>
      <c r="AO7">
        <f>IF(bin_conc!AO7=1,IOPG_expenditure!AO$2/ANZSIC_expenditure!$B7,0)</f>
        <v>0</v>
      </c>
      <c r="AP7">
        <f>IF(bin_conc!AP7=1,IOPG_expenditure!AP$2/ANZSIC_expenditure!$B7,0)</f>
        <v>0</v>
      </c>
      <c r="AQ7">
        <f>IF(bin_conc!AQ7=1,IOPG_expenditure!AQ$2/ANZSIC_expenditure!$B7,0)</f>
        <v>0</v>
      </c>
      <c r="AR7">
        <f>IF(bin_conc!AR7=1,IOPG_expenditure!AR$2/ANZSIC_expenditure!$B7,0)</f>
        <v>0</v>
      </c>
      <c r="AS7">
        <f>IF(bin_conc!AS7=1,IOPG_expenditure!AS$2/ANZSIC_expenditure!$B7,0)</f>
        <v>0</v>
      </c>
      <c r="AT7">
        <f>IF(bin_conc!AT7=1,IOPG_expenditure!AT$2/ANZSIC_expenditure!$B7,0)</f>
        <v>0</v>
      </c>
      <c r="AU7">
        <f>IF(bin_conc!AU7=1,IOPG_expenditure!AU$2/ANZSIC_expenditure!$B7,0)</f>
        <v>0</v>
      </c>
      <c r="AV7">
        <f>IF(bin_conc!AV7=1,IOPG_expenditure!AV$2/ANZSIC_expenditure!$B7,0)</f>
        <v>0</v>
      </c>
      <c r="AW7">
        <f>IF(bin_conc!AW7=1,IOPG_expenditure!AW$2/ANZSIC_expenditure!$B7,0)</f>
        <v>0</v>
      </c>
      <c r="AX7">
        <f>IF(bin_conc!AX7=1,IOPG_expenditure!AX$2/ANZSIC_expenditure!$B7,0)</f>
        <v>0</v>
      </c>
      <c r="AY7">
        <f>IF(bin_conc!AY7=1,IOPG_expenditure!AY$2/ANZSIC_expenditure!$B7,0)</f>
        <v>0</v>
      </c>
      <c r="AZ7">
        <f>IF(bin_conc!AZ7=1,IOPG_expenditure!AZ$2/ANZSIC_expenditure!$B7,0)</f>
        <v>0</v>
      </c>
      <c r="BA7">
        <f>IF(bin_conc!BA7=1,IOPG_expenditure!BA$2/ANZSIC_expenditure!$B7,0)</f>
        <v>0</v>
      </c>
      <c r="BB7">
        <f>IF(bin_conc!BB7=1,IOPG_expenditure!BB$2/ANZSIC_expenditure!$B7,0)</f>
        <v>0</v>
      </c>
      <c r="BC7">
        <f>IF(bin_conc!BC7=1,IOPG_expenditure!BC$2/ANZSIC_expenditure!$B7,0)</f>
        <v>0</v>
      </c>
      <c r="BD7">
        <f>IF(bin_conc!BD7=1,IOPG_expenditure!BD$2/ANZSIC_expenditure!$B7,0)</f>
        <v>0</v>
      </c>
      <c r="BE7">
        <f>IF(bin_conc!BE7=1,IOPG_expenditure!BE$2/ANZSIC_expenditure!$B7,0)</f>
        <v>0</v>
      </c>
      <c r="BF7">
        <f>IF(bin_conc!BF7=1,IOPG_expenditure!BF$2/ANZSIC_expenditure!$B7,0)</f>
        <v>0</v>
      </c>
      <c r="BG7">
        <f>IF(bin_conc!BG7=1,IOPG_expenditure!BG$2/ANZSIC_expenditure!$B7,0)</f>
        <v>0</v>
      </c>
      <c r="BH7">
        <f>IF(bin_conc!BH7=1,IOPG_expenditure!BH$2/ANZSIC_expenditure!$B7,0)</f>
        <v>0</v>
      </c>
      <c r="BI7">
        <f>IF(bin_conc!BI7=1,IOPG_expenditure!BI$2/ANZSIC_expenditure!$B7,0)</f>
        <v>0</v>
      </c>
      <c r="BJ7">
        <f>IF(bin_conc!BJ7=1,IOPG_expenditure!BJ$2/ANZSIC_expenditure!$B7,0)</f>
        <v>0</v>
      </c>
      <c r="BK7">
        <f>IF(bin_conc!BK7=1,IOPG_expenditure!BK$2/ANZSIC_expenditure!$B7,0)</f>
        <v>0</v>
      </c>
      <c r="BL7">
        <f>IF(bin_conc!BL7=1,IOPG_expenditure!BL$2/ANZSIC_expenditure!$B7,0)</f>
        <v>0</v>
      </c>
      <c r="BM7">
        <f>IF(bin_conc!BM7=1,IOPG_expenditure!BM$2/ANZSIC_expenditure!$B7,0)</f>
        <v>0</v>
      </c>
      <c r="BN7">
        <f>IF(bin_conc!BN7=1,IOPG_expenditure!BN$2/ANZSIC_expenditure!$B7,0)</f>
        <v>0</v>
      </c>
      <c r="BO7">
        <f>IF(bin_conc!BO7=1,IOPG_expenditure!BO$2/ANZSIC_expenditure!$B7,0)</f>
        <v>0</v>
      </c>
      <c r="BP7">
        <f>IF(bin_conc!BP7=1,IOPG_expenditure!BP$2/ANZSIC_expenditure!$B7,0)</f>
        <v>0</v>
      </c>
      <c r="BQ7">
        <f>IF(bin_conc!BQ7=1,IOPG_expenditure!BQ$2/ANZSIC_expenditure!$B7,0)</f>
        <v>0</v>
      </c>
      <c r="BR7">
        <f>IF(bin_conc!BR7=1,IOPG_expenditure!BR$2/ANZSIC_expenditure!$B7,0)</f>
        <v>0</v>
      </c>
      <c r="BS7">
        <f>IF(bin_conc!BS7=1,IOPG_expenditure!BS$2/ANZSIC_expenditure!$B7,0)</f>
        <v>0</v>
      </c>
      <c r="BT7">
        <f>IF(bin_conc!BT7=1,IOPG_expenditure!BT$2/ANZSIC_expenditure!$B7,0)</f>
        <v>0</v>
      </c>
      <c r="BU7">
        <f>IF(bin_conc!BU7=1,IOPG_expenditure!BU$2/ANZSIC_expenditure!$B7,0)</f>
        <v>0</v>
      </c>
      <c r="BV7">
        <f>IF(bin_conc!BV7=1,IOPG_expenditure!BV$2/ANZSIC_expenditure!$B7,0)</f>
        <v>0</v>
      </c>
      <c r="BW7">
        <f>IF(bin_conc!BW7=1,IOPG_expenditure!BW$2/ANZSIC_expenditure!$B7,0)</f>
        <v>0</v>
      </c>
      <c r="BX7">
        <f>IF(bin_conc!BX7=1,IOPG_expenditure!BX$2/ANZSIC_expenditure!$B7,0)</f>
        <v>0</v>
      </c>
      <c r="BY7">
        <f>IF(bin_conc!BY7=1,IOPG_expenditure!BY$2/ANZSIC_expenditure!$B7,0)</f>
        <v>0</v>
      </c>
      <c r="BZ7">
        <f>IF(bin_conc!BZ7=1,IOPG_expenditure!BZ$2/ANZSIC_expenditure!$B7,0)</f>
        <v>0</v>
      </c>
      <c r="CA7">
        <f>IF(bin_conc!CA7=1,IOPG_expenditure!CA$2/ANZSIC_expenditure!$B7,0)</f>
        <v>0</v>
      </c>
      <c r="CB7">
        <f>IF(bin_conc!CB7=1,IOPG_expenditure!CB$2/ANZSIC_expenditure!$B7,0)</f>
        <v>0</v>
      </c>
      <c r="CC7">
        <f>IF(bin_conc!CC7=1,IOPG_expenditure!CC$2/ANZSIC_expenditure!$B7,0)</f>
        <v>0</v>
      </c>
      <c r="CD7">
        <f>IF(bin_conc!CD7=1,IOPG_expenditure!CD$2/ANZSIC_expenditure!$B7,0)</f>
        <v>0</v>
      </c>
      <c r="CE7">
        <f>IF(bin_conc!CE7=1,IOPG_expenditure!CE$2/ANZSIC_expenditure!$B7,0)</f>
        <v>0</v>
      </c>
      <c r="CF7">
        <f>IF(bin_conc!CF7=1,IOPG_expenditure!CF$2/ANZSIC_expenditure!$B7,0)</f>
        <v>0</v>
      </c>
      <c r="CG7">
        <f>IF(bin_conc!CG7=1,IOPG_expenditure!CG$2/ANZSIC_expenditure!$B7,0)</f>
        <v>0</v>
      </c>
      <c r="CH7">
        <f>IF(bin_conc!CH7=1,IOPG_expenditure!CH$2/ANZSIC_expenditure!$B7,0)</f>
        <v>0</v>
      </c>
      <c r="CI7">
        <f>IF(bin_conc!CI7=1,IOPG_expenditure!CI$2/ANZSIC_expenditure!$B7,0)</f>
        <v>0</v>
      </c>
      <c r="CJ7">
        <f>IF(bin_conc!CJ7=1,IOPG_expenditure!CJ$2/ANZSIC_expenditure!$B7,0)</f>
        <v>0</v>
      </c>
      <c r="CK7">
        <f>IF(bin_conc!CK7=1,IOPG_expenditure!CK$2/ANZSIC_expenditure!$B7,0)</f>
        <v>0</v>
      </c>
      <c r="CL7">
        <f>IF(bin_conc!CL7=1,IOPG_expenditure!CL$2/ANZSIC_expenditure!$B7,0)</f>
        <v>0</v>
      </c>
      <c r="CM7">
        <f>IF(bin_conc!CM7=1,IOPG_expenditure!CM$2/ANZSIC_expenditure!$B7,0)</f>
        <v>0</v>
      </c>
      <c r="CN7">
        <f>IF(bin_conc!CN7=1,IOPG_expenditure!CN$2/ANZSIC_expenditure!$B7,0)</f>
        <v>0</v>
      </c>
      <c r="CO7">
        <f>IF(bin_conc!CO7=1,IOPG_expenditure!CO$2/ANZSIC_expenditure!$B7,0)</f>
        <v>0</v>
      </c>
      <c r="CP7">
        <f>IF(bin_conc!CP7=1,IOPG_expenditure!CP$2/ANZSIC_expenditure!$B7,0)</f>
        <v>0</v>
      </c>
      <c r="CQ7">
        <f>IF(bin_conc!CQ7=1,IOPG_expenditure!CQ$2/ANZSIC_expenditure!$B7,0)</f>
        <v>0</v>
      </c>
      <c r="CR7">
        <f>IF(bin_conc!CR7=1,IOPG_expenditure!CR$2/ANZSIC_expenditure!$B7,0)</f>
        <v>0</v>
      </c>
      <c r="CS7">
        <f>IF(bin_conc!CS7=1,IOPG_expenditure!CS$2/ANZSIC_expenditure!$B7,0)</f>
        <v>0</v>
      </c>
      <c r="CT7">
        <f>IF(bin_conc!CT7=1,IOPG_expenditure!CT$2/ANZSIC_expenditure!$B7,0)</f>
        <v>0</v>
      </c>
      <c r="CU7">
        <f>IF(bin_conc!CU7=1,IOPG_expenditure!CU$2/ANZSIC_expenditure!$B7,0)</f>
        <v>0</v>
      </c>
      <c r="CV7">
        <f>IF(bin_conc!CV7=1,IOPG_expenditure!CV$2/ANZSIC_expenditure!$B7,0)</f>
        <v>0</v>
      </c>
      <c r="CW7">
        <f>IF(bin_conc!CW7=1,IOPG_expenditure!CW$2/ANZSIC_expenditure!$B7,0)</f>
        <v>0</v>
      </c>
      <c r="CX7">
        <f>IF(bin_conc!CX7=1,IOPG_expenditure!CX$2/ANZSIC_expenditure!$B7,0)</f>
        <v>0</v>
      </c>
      <c r="CY7">
        <f>IF(bin_conc!CY7=1,IOPG_expenditure!CY$2/ANZSIC_expenditure!$B7,0)</f>
        <v>0</v>
      </c>
      <c r="CZ7">
        <f>IF(bin_conc!CZ7=1,IOPG_expenditure!CZ$2/ANZSIC_expenditure!$B7,0)</f>
        <v>0</v>
      </c>
      <c r="DA7">
        <f>IF(bin_conc!DA7=1,IOPG_expenditure!DA$2/ANZSIC_expenditure!$B7,0)</f>
        <v>0</v>
      </c>
      <c r="DB7">
        <f>IF(bin_conc!DB7=1,IOPG_expenditure!DB$2/ANZSIC_expenditure!$B7,0)</f>
        <v>0</v>
      </c>
      <c r="DC7">
        <f>IF(bin_conc!DC7=1,IOPG_expenditure!DC$2/ANZSIC_expenditure!$B7,0)</f>
        <v>0</v>
      </c>
      <c r="DD7">
        <f>IF(bin_conc!DD7=1,IOPG_expenditure!DD$2/ANZSIC_expenditure!$B7,0)</f>
        <v>0</v>
      </c>
      <c r="DE7">
        <f>IF(bin_conc!DE7=1,IOPG_expenditure!DE$2/ANZSIC_expenditure!$B7,0)</f>
        <v>0</v>
      </c>
      <c r="DF7">
        <f>IF(bin_conc!DF7=1,IOPG_expenditure!DF$2/ANZSIC_expenditure!$B7,0)</f>
        <v>0</v>
      </c>
      <c r="DG7">
        <f>IF(bin_conc!DG7=1,IOPG_expenditure!DG$2/ANZSIC_expenditure!$B7,0)</f>
        <v>0</v>
      </c>
      <c r="DH7">
        <f>IF(bin_conc!DH7=1,IOPG_expenditure!DH$2/ANZSIC_expenditure!$B7,0)</f>
        <v>0</v>
      </c>
      <c r="DI7">
        <f>IF(bin_conc!DI7=1,IOPG_expenditure!DI$2/ANZSIC_expenditure!$B7,0)</f>
        <v>0</v>
      </c>
      <c r="DJ7">
        <f>IF(bin_conc!DJ7=1,IOPG_expenditure!DJ$2/ANZSIC_expenditure!$B7,0)</f>
        <v>0</v>
      </c>
      <c r="DK7">
        <f>IF(bin_conc!DK7=1,IOPG_expenditure!DK$2/ANZSIC_expenditure!$B7,0)</f>
        <v>0</v>
      </c>
      <c r="DL7">
        <f t="shared" si="0"/>
        <v>1</v>
      </c>
    </row>
    <row r="8" spans="1:116" x14ac:dyDescent="0.25">
      <c r="A8" t="s">
        <v>6</v>
      </c>
      <c r="B8">
        <f>IF(bin_conc!B8=1,IOPG_expenditure!B$2/ANZSIC_expenditure!$B8,0)</f>
        <v>0</v>
      </c>
      <c r="C8">
        <f>IF(bin_conc!C8=1,IOPG_expenditure!C$2/ANZSIC_expenditure!$B8,0)</f>
        <v>0</v>
      </c>
      <c r="D8">
        <f>IF(bin_conc!D8=1,IOPG_expenditure!D$2/ANZSIC_expenditure!$B8,0)</f>
        <v>1</v>
      </c>
      <c r="E8">
        <f>IF(bin_conc!E8=1,IOPG_expenditure!E$2/ANZSIC_expenditure!$B8,0)</f>
        <v>0</v>
      </c>
      <c r="F8">
        <f>IF(bin_conc!F8=1,IOPG_expenditure!F$2/ANZSIC_expenditure!$B8,0)</f>
        <v>0</v>
      </c>
      <c r="G8">
        <f>IF(bin_conc!G8=1,IOPG_expenditure!G$2/ANZSIC_expenditure!$B8,0)</f>
        <v>0</v>
      </c>
      <c r="H8">
        <f>IF(bin_conc!H8=1,IOPG_expenditure!H$2/ANZSIC_expenditure!$B8,0)</f>
        <v>0</v>
      </c>
      <c r="I8">
        <f>IF(bin_conc!I8=1,IOPG_expenditure!I$2/ANZSIC_expenditure!$B8,0)</f>
        <v>0</v>
      </c>
      <c r="J8">
        <f>IF(bin_conc!J8=1,IOPG_expenditure!J$2/ANZSIC_expenditure!$B8,0)</f>
        <v>0</v>
      </c>
      <c r="K8">
        <f>IF(bin_conc!K8=1,IOPG_expenditure!K$2/ANZSIC_expenditure!$B8,0)</f>
        <v>0</v>
      </c>
      <c r="L8">
        <f>IF(bin_conc!L8=1,IOPG_expenditure!L$2/ANZSIC_expenditure!$B8,0)</f>
        <v>0</v>
      </c>
      <c r="M8">
        <f>IF(bin_conc!M8=1,IOPG_expenditure!M$2/ANZSIC_expenditure!$B8,0)</f>
        <v>0</v>
      </c>
      <c r="N8">
        <f>IF(bin_conc!N8=1,IOPG_expenditure!N$2/ANZSIC_expenditure!$B8,0)</f>
        <v>0</v>
      </c>
      <c r="O8">
        <f>IF(bin_conc!O8=1,IOPG_expenditure!O$2/ANZSIC_expenditure!$B8,0)</f>
        <v>0</v>
      </c>
      <c r="P8">
        <f>IF(bin_conc!P8=1,IOPG_expenditure!P$2/ANZSIC_expenditure!$B8,0)</f>
        <v>0</v>
      </c>
      <c r="Q8">
        <f>IF(bin_conc!Q8=1,IOPG_expenditure!Q$2/ANZSIC_expenditure!$B8,0)</f>
        <v>0</v>
      </c>
      <c r="R8">
        <f>IF(bin_conc!R8=1,IOPG_expenditure!R$2/ANZSIC_expenditure!$B8,0)</f>
        <v>0</v>
      </c>
      <c r="S8">
        <f>IF(bin_conc!S8=1,IOPG_expenditure!S$2/ANZSIC_expenditure!$B8,0)</f>
        <v>0</v>
      </c>
      <c r="T8">
        <f>IF(bin_conc!T8=1,IOPG_expenditure!T$2/ANZSIC_expenditure!$B8,0)</f>
        <v>0</v>
      </c>
      <c r="U8">
        <f>IF(bin_conc!U8=1,IOPG_expenditure!U$2/ANZSIC_expenditure!$B8,0)</f>
        <v>0</v>
      </c>
      <c r="V8">
        <f>IF(bin_conc!V8=1,IOPG_expenditure!V$2/ANZSIC_expenditure!$B8,0)</f>
        <v>0</v>
      </c>
      <c r="W8">
        <f>IF(bin_conc!W8=1,IOPG_expenditure!W$2/ANZSIC_expenditure!$B8,0)</f>
        <v>0</v>
      </c>
      <c r="X8">
        <f>IF(bin_conc!X8=1,IOPG_expenditure!X$2/ANZSIC_expenditure!$B8,0)</f>
        <v>0</v>
      </c>
      <c r="Y8">
        <f>IF(bin_conc!Y8=1,IOPG_expenditure!Y$2/ANZSIC_expenditure!$B8,0)</f>
        <v>0</v>
      </c>
      <c r="Z8">
        <f>IF(bin_conc!Z8=1,IOPG_expenditure!Z$2/ANZSIC_expenditure!$B8,0)</f>
        <v>0</v>
      </c>
      <c r="AA8">
        <f>IF(bin_conc!AA8=1,IOPG_expenditure!AA$2/ANZSIC_expenditure!$B8,0)</f>
        <v>0</v>
      </c>
      <c r="AB8">
        <f>IF(bin_conc!AB8=1,IOPG_expenditure!AB$2/ANZSIC_expenditure!$B8,0)</f>
        <v>0</v>
      </c>
      <c r="AC8">
        <f>IF(bin_conc!AC8=1,IOPG_expenditure!AC$2/ANZSIC_expenditure!$B8,0)</f>
        <v>0</v>
      </c>
      <c r="AD8">
        <f>IF(bin_conc!AD8=1,IOPG_expenditure!AD$2/ANZSIC_expenditure!$B8,0)</f>
        <v>0</v>
      </c>
      <c r="AE8">
        <f>IF(bin_conc!AE8=1,IOPG_expenditure!AE$2/ANZSIC_expenditure!$B8,0)</f>
        <v>0</v>
      </c>
      <c r="AF8">
        <f>IF(bin_conc!AF8=1,IOPG_expenditure!AF$2/ANZSIC_expenditure!$B8,0)</f>
        <v>0</v>
      </c>
      <c r="AG8">
        <f>IF(bin_conc!AG8=1,IOPG_expenditure!AG$2/ANZSIC_expenditure!$B8,0)</f>
        <v>0</v>
      </c>
      <c r="AH8">
        <f>IF(bin_conc!AH8=1,IOPG_expenditure!AH$2/ANZSIC_expenditure!$B8,0)</f>
        <v>0</v>
      </c>
      <c r="AI8">
        <f>IF(bin_conc!AI8=1,IOPG_expenditure!AI$2/ANZSIC_expenditure!$B8,0)</f>
        <v>0</v>
      </c>
      <c r="AJ8">
        <f>IF(bin_conc!AJ8=1,IOPG_expenditure!AJ$2/ANZSIC_expenditure!$B8,0)</f>
        <v>0</v>
      </c>
      <c r="AK8">
        <f>IF(bin_conc!AK8=1,IOPG_expenditure!AK$2/ANZSIC_expenditure!$B8,0)</f>
        <v>0</v>
      </c>
      <c r="AL8">
        <f>IF(bin_conc!AL8=1,IOPG_expenditure!AL$2/ANZSIC_expenditure!$B8,0)</f>
        <v>0</v>
      </c>
      <c r="AM8">
        <f>IF(bin_conc!AM8=1,IOPG_expenditure!AM$2/ANZSIC_expenditure!$B8,0)</f>
        <v>0</v>
      </c>
      <c r="AN8">
        <f>IF(bin_conc!AN8=1,IOPG_expenditure!AN$2/ANZSIC_expenditure!$B8,0)</f>
        <v>0</v>
      </c>
      <c r="AO8">
        <f>IF(bin_conc!AO8=1,IOPG_expenditure!AO$2/ANZSIC_expenditure!$B8,0)</f>
        <v>0</v>
      </c>
      <c r="AP8">
        <f>IF(bin_conc!AP8=1,IOPG_expenditure!AP$2/ANZSIC_expenditure!$B8,0)</f>
        <v>0</v>
      </c>
      <c r="AQ8">
        <f>IF(bin_conc!AQ8=1,IOPG_expenditure!AQ$2/ANZSIC_expenditure!$B8,0)</f>
        <v>0</v>
      </c>
      <c r="AR8">
        <f>IF(bin_conc!AR8=1,IOPG_expenditure!AR$2/ANZSIC_expenditure!$B8,0)</f>
        <v>0</v>
      </c>
      <c r="AS8">
        <f>IF(bin_conc!AS8=1,IOPG_expenditure!AS$2/ANZSIC_expenditure!$B8,0)</f>
        <v>0</v>
      </c>
      <c r="AT8">
        <f>IF(bin_conc!AT8=1,IOPG_expenditure!AT$2/ANZSIC_expenditure!$B8,0)</f>
        <v>0</v>
      </c>
      <c r="AU8">
        <f>IF(bin_conc!AU8=1,IOPG_expenditure!AU$2/ANZSIC_expenditure!$B8,0)</f>
        <v>0</v>
      </c>
      <c r="AV8">
        <f>IF(bin_conc!AV8=1,IOPG_expenditure!AV$2/ANZSIC_expenditure!$B8,0)</f>
        <v>0</v>
      </c>
      <c r="AW8">
        <f>IF(bin_conc!AW8=1,IOPG_expenditure!AW$2/ANZSIC_expenditure!$B8,0)</f>
        <v>0</v>
      </c>
      <c r="AX8">
        <f>IF(bin_conc!AX8=1,IOPG_expenditure!AX$2/ANZSIC_expenditure!$B8,0)</f>
        <v>0</v>
      </c>
      <c r="AY8">
        <f>IF(bin_conc!AY8=1,IOPG_expenditure!AY$2/ANZSIC_expenditure!$B8,0)</f>
        <v>0</v>
      </c>
      <c r="AZ8">
        <f>IF(bin_conc!AZ8=1,IOPG_expenditure!AZ$2/ANZSIC_expenditure!$B8,0)</f>
        <v>0</v>
      </c>
      <c r="BA8">
        <f>IF(bin_conc!BA8=1,IOPG_expenditure!BA$2/ANZSIC_expenditure!$B8,0)</f>
        <v>0</v>
      </c>
      <c r="BB8">
        <f>IF(bin_conc!BB8=1,IOPG_expenditure!BB$2/ANZSIC_expenditure!$B8,0)</f>
        <v>0</v>
      </c>
      <c r="BC8">
        <f>IF(bin_conc!BC8=1,IOPG_expenditure!BC$2/ANZSIC_expenditure!$B8,0)</f>
        <v>0</v>
      </c>
      <c r="BD8">
        <f>IF(bin_conc!BD8=1,IOPG_expenditure!BD$2/ANZSIC_expenditure!$B8,0)</f>
        <v>0</v>
      </c>
      <c r="BE8">
        <f>IF(bin_conc!BE8=1,IOPG_expenditure!BE$2/ANZSIC_expenditure!$B8,0)</f>
        <v>0</v>
      </c>
      <c r="BF8">
        <f>IF(bin_conc!BF8=1,IOPG_expenditure!BF$2/ANZSIC_expenditure!$B8,0)</f>
        <v>0</v>
      </c>
      <c r="BG8">
        <f>IF(bin_conc!BG8=1,IOPG_expenditure!BG$2/ANZSIC_expenditure!$B8,0)</f>
        <v>0</v>
      </c>
      <c r="BH8">
        <f>IF(bin_conc!BH8=1,IOPG_expenditure!BH$2/ANZSIC_expenditure!$B8,0)</f>
        <v>0</v>
      </c>
      <c r="BI8">
        <f>IF(bin_conc!BI8=1,IOPG_expenditure!BI$2/ANZSIC_expenditure!$B8,0)</f>
        <v>0</v>
      </c>
      <c r="BJ8">
        <f>IF(bin_conc!BJ8=1,IOPG_expenditure!BJ$2/ANZSIC_expenditure!$B8,0)</f>
        <v>0</v>
      </c>
      <c r="BK8">
        <f>IF(bin_conc!BK8=1,IOPG_expenditure!BK$2/ANZSIC_expenditure!$B8,0)</f>
        <v>0</v>
      </c>
      <c r="BL8">
        <f>IF(bin_conc!BL8=1,IOPG_expenditure!BL$2/ANZSIC_expenditure!$B8,0)</f>
        <v>0</v>
      </c>
      <c r="BM8">
        <f>IF(bin_conc!BM8=1,IOPG_expenditure!BM$2/ANZSIC_expenditure!$B8,0)</f>
        <v>0</v>
      </c>
      <c r="BN8">
        <f>IF(bin_conc!BN8=1,IOPG_expenditure!BN$2/ANZSIC_expenditure!$B8,0)</f>
        <v>0</v>
      </c>
      <c r="BO8">
        <f>IF(bin_conc!BO8=1,IOPG_expenditure!BO$2/ANZSIC_expenditure!$B8,0)</f>
        <v>0</v>
      </c>
      <c r="BP8">
        <f>IF(bin_conc!BP8=1,IOPG_expenditure!BP$2/ANZSIC_expenditure!$B8,0)</f>
        <v>0</v>
      </c>
      <c r="BQ8">
        <f>IF(bin_conc!BQ8=1,IOPG_expenditure!BQ$2/ANZSIC_expenditure!$B8,0)</f>
        <v>0</v>
      </c>
      <c r="BR8">
        <f>IF(bin_conc!BR8=1,IOPG_expenditure!BR$2/ANZSIC_expenditure!$B8,0)</f>
        <v>0</v>
      </c>
      <c r="BS8">
        <f>IF(bin_conc!BS8=1,IOPG_expenditure!BS$2/ANZSIC_expenditure!$B8,0)</f>
        <v>0</v>
      </c>
      <c r="BT8">
        <f>IF(bin_conc!BT8=1,IOPG_expenditure!BT$2/ANZSIC_expenditure!$B8,0)</f>
        <v>0</v>
      </c>
      <c r="BU8">
        <f>IF(bin_conc!BU8=1,IOPG_expenditure!BU$2/ANZSIC_expenditure!$B8,0)</f>
        <v>0</v>
      </c>
      <c r="BV8">
        <f>IF(bin_conc!BV8=1,IOPG_expenditure!BV$2/ANZSIC_expenditure!$B8,0)</f>
        <v>0</v>
      </c>
      <c r="BW8">
        <f>IF(bin_conc!BW8=1,IOPG_expenditure!BW$2/ANZSIC_expenditure!$B8,0)</f>
        <v>0</v>
      </c>
      <c r="BX8">
        <f>IF(bin_conc!BX8=1,IOPG_expenditure!BX$2/ANZSIC_expenditure!$B8,0)</f>
        <v>0</v>
      </c>
      <c r="BY8">
        <f>IF(bin_conc!BY8=1,IOPG_expenditure!BY$2/ANZSIC_expenditure!$B8,0)</f>
        <v>0</v>
      </c>
      <c r="BZ8">
        <f>IF(bin_conc!BZ8=1,IOPG_expenditure!BZ$2/ANZSIC_expenditure!$B8,0)</f>
        <v>0</v>
      </c>
      <c r="CA8">
        <f>IF(bin_conc!CA8=1,IOPG_expenditure!CA$2/ANZSIC_expenditure!$B8,0)</f>
        <v>0</v>
      </c>
      <c r="CB8">
        <f>IF(bin_conc!CB8=1,IOPG_expenditure!CB$2/ANZSIC_expenditure!$B8,0)</f>
        <v>0</v>
      </c>
      <c r="CC8">
        <f>IF(bin_conc!CC8=1,IOPG_expenditure!CC$2/ANZSIC_expenditure!$B8,0)</f>
        <v>0</v>
      </c>
      <c r="CD8">
        <f>IF(bin_conc!CD8=1,IOPG_expenditure!CD$2/ANZSIC_expenditure!$B8,0)</f>
        <v>0</v>
      </c>
      <c r="CE8">
        <f>IF(bin_conc!CE8=1,IOPG_expenditure!CE$2/ANZSIC_expenditure!$B8,0)</f>
        <v>0</v>
      </c>
      <c r="CF8">
        <f>IF(bin_conc!CF8=1,IOPG_expenditure!CF$2/ANZSIC_expenditure!$B8,0)</f>
        <v>0</v>
      </c>
      <c r="CG8">
        <f>IF(bin_conc!CG8=1,IOPG_expenditure!CG$2/ANZSIC_expenditure!$B8,0)</f>
        <v>0</v>
      </c>
      <c r="CH8">
        <f>IF(bin_conc!CH8=1,IOPG_expenditure!CH$2/ANZSIC_expenditure!$B8,0)</f>
        <v>0</v>
      </c>
      <c r="CI8">
        <f>IF(bin_conc!CI8=1,IOPG_expenditure!CI$2/ANZSIC_expenditure!$B8,0)</f>
        <v>0</v>
      </c>
      <c r="CJ8">
        <f>IF(bin_conc!CJ8=1,IOPG_expenditure!CJ$2/ANZSIC_expenditure!$B8,0)</f>
        <v>0</v>
      </c>
      <c r="CK8">
        <f>IF(bin_conc!CK8=1,IOPG_expenditure!CK$2/ANZSIC_expenditure!$B8,0)</f>
        <v>0</v>
      </c>
      <c r="CL8">
        <f>IF(bin_conc!CL8=1,IOPG_expenditure!CL$2/ANZSIC_expenditure!$B8,0)</f>
        <v>0</v>
      </c>
      <c r="CM8">
        <f>IF(bin_conc!CM8=1,IOPG_expenditure!CM$2/ANZSIC_expenditure!$B8,0)</f>
        <v>0</v>
      </c>
      <c r="CN8">
        <f>IF(bin_conc!CN8=1,IOPG_expenditure!CN$2/ANZSIC_expenditure!$B8,0)</f>
        <v>0</v>
      </c>
      <c r="CO8">
        <f>IF(bin_conc!CO8=1,IOPG_expenditure!CO$2/ANZSIC_expenditure!$B8,0)</f>
        <v>0</v>
      </c>
      <c r="CP8">
        <f>IF(bin_conc!CP8=1,IOPG_expenditure!CP$2/ANZSIC_expenditure!$B8,0)</f>
        <v>0</v>
      </c>
      <c r="CQ8">
        <f>IF(bin_conc!CQ8=1,IOPG_expenditure!CQ$2/ANZSIC_expenditure!$B8,0)</f>
        <v>0</v>
      </c>
      <c r="CR8">
        <f>IF(bin_conc!CR8=1,IOPG_expenditure!CR$2/ANZSIC_expenditure!$B8,0)</f>
        <v>0</v>
      </c>
      <c r="CS8">
        <f>IF(bin_conc!CS8=1,IOPG_expenditure!CS$2/ANZSIC_expenditure!$B8,0)</f>
        <v>0</v>
      </c>
      <c r="CT8">
        <f>IF(bin_conc!CT8=1,IOPG_expenditure!CT$2/ANZSIC_expenditure!$B8,0)</f>
        <v>0</v>
      </c>
      <c r="CU8">
        <f>IF(bin_conc!CU8=1,IOPG_expenditure!CU$2/ANZSIC_expenditure!$B8,0)</f>
        <v>0</v>
      </c>
      <c r="CV8">
        <f>IF(bin_conc!CV8=1,IOPG_expenditure!CV$2/ANZSIC_expenditure!$B8,0)</f>
        <v>0</v>
      </c>
      <c r="CW8">
        <f>IF(bin_conc!CW8=1,IOPG_expenditure!CW$2/ANZSIC_expenditure!$B8,0)</f>
        <v>0</v>
      </c>
      <c r="CX8">
        <f>IF(bin_conc!CX8=1,IOPG_expenditure!CX$2/ANZSIC_expenditure!$B8,0)</f>
        <v>0</v>
      </c>
      <c r="CY8">
        <f>IF(bin_conc!CY8=1,IOPG_expenditure!CY$2/ANZSIC_expenditure!$B8,0)</f>
        <v>0</v>
      </c>
      <c r="CZ8">
        <f>IF(bin_conc!CZ8=1,IOPG_expenditure!CZ$2/ANZSIC_expenditure!$B8,0)</f>
        <v>0</v>
      </c>
      <c r="DA8">
        <f>IF(bin_conc!DA8=1,IOPG_expenditure!DA$2/ANZSIC_expenditure!$B8,0)</f>
        <v>0</v>
      </c>
      <c r="DB8">
        <f>IF(bin_conc!DB8=1,IOPG_expenditure!DB$2/ANZSIC_expenditure!$B8,0)</f>
        <v>0</v>
      </c>
      <c r="DC8">
        <f>IF(bin_conc!DC8=1,IOPG_expenditure!DC$2/ANZSIC_expenditure!$B8,0)</f>
        <v>0</v>
      </c>
      <c r="DD8">
        <f>IF(bin_conc!DD8=1,IOPG_expenditure!DD$2/ANZSIC_expenditure!$B8,0)</f>
        <v>0</v>
      </c>
      <c r="DE8">
        <f>IF(bin_conc!DE8=1,IOPG_expenditure!DE$2/ANZSIC_expenditure!$B8,0)</f>
        <v>0</v>
      </c>
      <c r="DF8">
        <f>IF(bin_conc!DF8=1,IOPG_expenditure!DF$2/ANZSIC_expenditure!$B8,0)</f>
        <v>0</v>
      </c>
      <c r="DG8">
        <f>IF(bin_conc!DG8=1,IOPG_expenditure!DG$2/ANZSIC_expenditure!$B8,0)</f>
        <v>0</v>
      </c>
      <c r="DH8">
        <f>IF(bin_conc!DH8=1,IOPG_expenditure!DH$2/ANZSIC_expenditure!$B8,0)</f>
        <v>0</v>
      </c>
      <c r="DI8">
        <f>IF(bin_conc!DI8=1,IOPG_expenditure!DI$2/ANZSIC_expenditure!$B8,0)</f>
        <v>0</v>
      </c>
      <c r="DJ8">
        <f>IF(bin_conc!DJ8=1,IOPG_expenditure!DJ$2/ANZSIC_expenditure!$B8,0)</f>
        <v>0</v>
      </c>
      <c r="DK8">
        <f>IF(bin_conc!DK8=1,IOPG_expenditure!DK$2/ANZSIC_expenditure!$B8,0)</f>
        <v>0</v>
      </c>
      <c r="DL8">
        <f t="shared" si="0"/>
        <v>1</v>
      </c>
    </row>
    <row r="9" spans="1:116" x14ac:dyDescent="0.25">
      <c r="A9" t="s">
        <v>7</v>
      </c>
      <c r="B9">
        <f>IF(bin_conc!B9=1,IOPG_expenditure!B$2/ANZSIC_expenditure!$B9,0)</f>
        <v>1</v>
      </c>
      <c r="C9">
        <f>IF(bin_conc!C9=1,IOPG_expenditure!C$2/ANZSIC_expenditure!$B9,0)</f>
        <v>0</v>
      </c>
      <c r="D9">
        <f>IF(bin_conc!D9=1,IOPG_expenditure!D$2/ANZSIC_expenditure!$B9,0)</f>
        <v>0</v>
      </c>
      <c r="E9">
        <f>IF(bin_conc!E9=1,IOPG_expenditure!E$2/ANZSIC_expenditure!$B9,0)</f>
        <v>0</v>
      </c>
      <c r="F9">
        <f>IF(bin_conc!F9=1,IOPG_expenditure!F$2/ANZSIC_expenditure!$B9,0)</f>
        <v>0</v>
      </c>
      <c r="G9">
        <f>IF(bin_conc!G9=1,IOPG_expenditure!G$2/ANZSIC_expenditure!$B9,0)</f>
        <v>0</v>
      </c>
      <c r="H9">
        <f>IF(bin_conc!H9=1,IOPG_expenditure!H$2/ANZSIC_expenditure!$B9,0)</f>
        <v>0</v>
      </c>
      <c r="I9">
        <f>IF(bin_conc!I9=1,IOPG_expenditure!I$2/ANZSIC_expenditure!$B9,0)</f>
        <v>0</v>
      </c>
      <c r="J9">
        <f>IF(bin_conc!J9=1,IOPG_expenditure!J$2/ANZSIC_expenditure!$B9,0)</f>
        <v>0</v>
      </c>
      <c r="K9">
        <f>IF(bin_conc!K9=1,IOPG_expenditure!K$2/ANZSIC_expenditure!$B9,0)</f>
        <v>0</v>
      </c>
      <c r="L9">
        <f>IF(bin_conc!L9=1,IOPG_expenditure!L$2/ANZSIC_expenditure!$B9,0)</f>
        <v>0</v>
      </c>
      <c r="M9">
        <f>IF(bin_conc!M9=1,IOPG_expenditure!M$2/ANZSIC_expenditure!$B9,0)</f>
        <v>0</v>
      </c>
      <c r="N9">
        <f>IF(bin_conc!N9=1,IOPG_expenditure!N$2/ANZSIC_expenditure!$B9,0)</f>
        <v>0</v>
      </c>
      <c r="O9">
        <f>IF(bin_conc!O9=1,IOPG_expenditure!O$2/ANZSIC_expenditure!$B9,0)</f>
        <v>0</v>
      </c>
      <c r="P9">
        <f>IF(bin_conc!P9=1,IOPG_expenditure!P$2/ANZSIC_expenditure!$B9,0)</f>
        <v>0</v>
      </c>
      <c r="Q9">
        <f>IF(bin_conc!Q9=1,IOPG_expenditure!Q$2/ANZSIC_expenditure!$B9,0)</f>
        <v>0</v>
      </c>
      <c r="R9">
        <f>IF(bin_conc!R9=1,IOPG_expenditure!R$2/ANZSIC_expenditure!$B9,0)</f>
        <v>0</v>
      </c>
      <c r="S9">
        <f>IF(bin_conc!S9=1,IOPG_expenditure!S$2/ANZSIC_expenditure!$B9,0)</f>
        <v>0</v>
      </c>
      <c r="T9">
        <f>IF(bin_conc!T9=1,IOPG_expenditure!T$2/ANZSIC_expenditure!$B9,0)</f>
        <v>0</v>
      </c>
      <c r="U9">
        <f>IF(bin_conc!U9=1,IOPG_expenditure!U$2/ANZSIC_expenditure!$B9,0)</f>
        <v>0</v>
      </c>
      <c r="V9">
        <f>IF(bin_conc!V9=1,IOPG_expenditure!V$2/ANZSIC_expenditure!$B9,0)</f>
        <v>0</v>
      </c>
      <c r="W9">
        <f>IF(bin_conc!W9=1,IOPG_expenditure!W$2/ANZSIC_expenditure!$B9,0)</f>
        <v>0</v>
      </c>
      <c r="X9">
        <f>IF(bin_conc!X9=1,IOPG_expenditure!X$2/ANZSIC_expenditure!$B9,0)</f>
        <v>0</v>
      </c>
      <c r="Y9">
        <f>IF(bin_conc!Y9=1,IOPG_expenditure!Y$2/ANZSIC_expenditure!$B9,0)</f>
        <v>0</v>
      </c>
      <c r="Z9">
        <f>IF(bin_conc!Z9=1,IOPG_expenditure!Z$2/ANZSIC_expenditure!$B9,0)</f>
        <v>0</v>
      </c>
      <c r="AA9">
        <f>IF(bin_conc!AA9=1,IOPG_expenditure!AA$2/ANZSIC_expenditure!$B9,0)</f>
        <v>0</v>
      </c>
      <c r="AB9">
        <f>IF(bin_conc!AB9=1,IOPG_expenditure!AB$2/ANZSIC_expenditure!$B9,0)</f>
        <v>0</v>
      </c>
      <c r="AC9">
        <f>IF(bin_conc!AC9=1,IOPG_expenditure!AC$2/ANZSIC_expenditure!$B9,0)</f>
        <v>0</v>
      </c>
      <c r="AD9">
        <f>IF(bin_conc!AD9=1,IOPG_expenditure!AD$2/ANZSIC_expenditure!$B9,0)</f>
        <v>0</v>
      </c>
      <c r="AE9">
        <f>IF(bin_conc!AE9=1,IOPG_expenditure!AE$2/ANZSIC_expenditure!$B9,0)</f>
        <v>0</v>
      </c>
      <c r="AF9">
        <f>IF(bin_conc!AF9=1,IOPG_expenditure!AF$2/ANZSIC_expenditure!$B9,0)</f>
        <v>0</v>
      </c>
      <c r="AG9">
        <f>IF(bin_conc!AG9=1,IOPG_expenditure!AG$2/ANZSIC_expenditure!$B9,0)</f>
        <v>0</v>
      </c>
      <c r="AH9">
        <f>IF(bin_conc!AH9=1,IOPG_expenditure!AH$2/ANZSIC_expenditure!$B9,0)</f>
        <v>0</v>
      </c>
      <c r="AI9">
        <f>IF(bin_conc!AI9=1,IOPG_expenditure!AI$2/ANZSIC_expenditure!$B9,0)</f>
        <v>0</v>
      </c>
      <c r="AJ9">
        <f>IF(bin_conc!AJ9=1,IOPG_expenditure!AJ$2/ANZSIC_expenditure!$B9,0)</f>
        <v>0</v>
      </c>
      <c r="AK9">
        <f>IF(bin_conc!AK9=1,IOPG_expenditure!AK$2/ANZSIC_expenditure!$B9,0)</f>
        <v>0</v>
      </c>
      <c r="AL9">
        <f>IF(bin_conc!AL9=1,IOPG_expenditure!AL$2/ANZSIC_expenditure!$B9,0)</f>
        <v>0</v>
      </c>
      <c r="AM9">
        <f>IF(bin_conc!AM9=1,IOPG_expenditure!AM$2/ANZSIC_expenditure!$B9,0)</f>
        <v>0</v>
      </c>
      <c r="AN9">
        <f>IF(bin_conc!AN9=1,IOPG_expenditure!AN$2/ANZSIC_expenditure!$B9,0)</f>
        <v>0</v>
      </c>
      <c r="AO9">
        <f>IF(bin_conc!AO9=1,IOPG_expenditure!AO$2/ANZSIC_expenditure!$B9,0)</f>
        <v>0</v>
      </c>
      <c r="AP9">
        <f>IF(bin_conc!AP9=1,IOPG_expenditure!AP$2/ANZSIC_expenditure!$B9,0)</f>
        <v>0</v>
      </c>
      <c r="AQ9">
        <f>IF(bin_conc!AQ9=1,IOPG_expenditure!AQ$2/ANZSIC_expenditure!$B9,0)</f>
        <v>0</v>
      </c>
      <c r="AR9">
        <f>IF(bin_conc!AR9=1,IOPG_expenditure!AR$2/ANZSIC_expenditure!$B9,0)</f>
        <v>0</v>
      </c>
      <c r="AS9">
        <f>IF(bin_conc!AS9=1,IOPG_expenditure!AS$2/ANZSIC_expenditure!$B9,0)</f>
        <v>0</v>
      </c>
      <c r="AT9">
        <f>IF(bin_conc!AT9=1,IOPG_expenditure!AT$2/ANZSIC_expenditure!$B9,0)</f>
        <v>0</v>
      </c>
      <c r="AU9">
        <f>IF(bin_conc!AU9=1,IOPG_expenditure!AU$2/ANZSIC_expenditure!$B9,0)</f>
        <v>0</v>
      </c>
      <c r="AV9">
        <f>IF(bin_conc!AV9=1,IOPG_expenditure!AV$2/ANZSIC_expenditure!$B9,0)</f>
        <v>0</v>
      </c>
      <c r="AW9">
        <f>IF(bin_conc!AW9=1,IOPG_expenditure!AW$2/ANZSIC_expenditure!$B9,0)</f>
        <v>0</v>
      </c>
      <c r="AX9">
        <f>IF(bin_conc!AX9=1,IOPG_expenditure!AX$2/ANZSIC_expenditure!$B9,0)</f>
        <v>0</v>
      </c>
      <c r="AY9">
        <f>IF(bin_conc!AY9=1,IOPG_expenditure!AY$2/ANZSIC_expenditure!$B9,0)</f>
        <v>0</v>
      </c>
      <c r="AZ9">
        <f>IF(bin_conc!AZ9=1,IOPG_expenditure!AZ$2/ANZSIC_expenditure!$B9,0)</f>
        <v>0</v>
      </c>
      <c r="BA9">
        <f>IF(bin_conc!BA9=1,IOPG_expenditure!BA$2/ANZSIC_expenditure!$B9,0)</f>
        <v>0</v>
      </c>
      <c r="BB9">
        <f>IF(bin_conc!BB9=1,IOPG_expenditure!BB$2/ANZSIC_expenditure!$B9,0)</f>
        <v>0</v>
      </c>
      <c r="BC9">
        <f>IF(bin_conc!BC9=1,IOPG_expenditure!BC$2/ANZSIC_expenditure!$B9,0)</f>
        <v>0</v>
      </c>
      <c r="BD9">
        <f>IF(bin_conc!BD9=1,IOPG_expenditure!BD$2/ANZSIC_expenditure!$B9,0)</f>
        <v>0</v>
      </c>
      <c r="BE9">
        <f>IF(bin_conc!BE9=1,IOPG_expenditure!BE$2/ANZSIC_expenditure!$B9,0)</f>
        <v>0</v>
      </c>
      <c r="BF9">
        <f>IF(bin_conc!BF9=1,IOPG_expenditure!BF$2/ANZSIC_expenditure!$B9,0)</f>
        <v>0</v>
      </c>
      <c r="BG9">
        <f>IF(bin_conc!BG9=1,IOPG_expenditure!BG$2/ANZSIC_expenditure!$B9,0)</f>
        <v>0</v>
      </c>
      <c r="BH9">
        <f>IF(bin_conc!BH9=1,IOPG_expenditure!BH$2/ANZSIC_expenditure!$B9,0)</f>
        <v>0</v>
      </c>
      <c r="BI9">
        <f>IF(bin_conc!BI9=1,IOPG_expenditure!BI$2/ANZSIC_expenditure!$B9,0)</f>
        <v>0</v>
      </c>
      <c r="BJ9">
        <f>IF(bin_conc!BJ9=1,IOPG_expenditure!BJ$2/ANZSIC_expenditure!$B9,0)</f>
        <v>0</v>
      </c>
      <c r="BK9">
        <f>IF(bin_conc!BK9=1,IOPG_expenditure!BK$2/ANZSIC_expenditure!$B9,0)</f>
        <v>0</v>
      </c>
      <c r="BL9">
        <f>IF(bin_conc!BL9=1,IOPG_expenditure!BL$2/ANZSIC_expenditure!$B9,0)</f>
        <v>0</v>
      </c>
      <c r="BM9">
        <f>IF(bin_conc!BM9=1,IOPG_expenditure!BM$2/ANZSIC_expenditure!$B9,0)</f>
        <v>0</v>
      </c>
      <c r="BN9">
        <f>IF(bin_conc!BN9=1,IOPG_expenditure!BN$2/ANZSIC_expenditure!$B9,0)</f>
        <v>0</v>
      </c>
      <c r="BO9">
        <f>IF(bin_conc!BO9=1,IOPG_expenditure!BO$2/ANZSIC_expenditure!$B9,0)</f>
        <v>0</v>
      </c>
      <c r="BP9">
        <f>IF(bin_conc!BP9=1,IOPG_expenditure!BP$2/ANZSIC_expenditure!$B9,0)</f>
        <v>0</v>
      </c>
      <c r="BQ9">
        <f>IF(bin_conc!BQ9=1,IOPG_expenditure!BQ$2/ANZSIC_expenditure!$B9,0)</f>
        <v>0</v>
      </c>
      <c r="BR9">
        <f>IF(bin_conc!BR9=1,IOPG_expenditure!BR$2/ANZSIC_expenditure!$B9,0)</f>
        <v>0</v>
      </c>
      <c r="BS9">
        <f>IF(bin_conc!BS9=1,IOPG_expenditure!BS$2/ANZSIC_expenditure!$B9,0)</f>
        <v>0</v>
      </c>
      <c r="BT9">
        <f>IF(bin_conc!BT9=1,IOPG_expenditure!BT$2/ANZSIC_expenditure!$B9,0)</f>
        <v>0</v>
      </c>
      <c r="BU9">
        <f>IF(bin_conc!BU9=1,IOPG_expenditure!BU$2/ANZSIC_expenditure!$B9,0)</f>
        <v>0</v>
      </c>
      <c r="BV9">
        <f>IF(bin_conc!BV9=1,IOPG_expenditure!BV$2/ANZSIC_expenditure!$B9,0)</f>
        <v>0</v>
      </c>
      <c r="BW9">
        <f>IF(bin_conc!BW9=1,IOPG_expenditure!BW$2/ANZSIC_expenditure!$B9,0)</f>
        <v>0</v>
      </c>
      <c r="BX9">
        <f>IF(bin_conc!BX9=1,IOPG_expenditure!BX$2/ANZSIC_expenditure!$B9,0)</f>
        <v>0</v>
      </c>
      <c r="BY9">
        <f>IF(bin_conc!BY9=1,IOPG_expenditure!BY$2/ANZSIC_expenditure!$B9,0)</f>
        <v>0</v>
      </c>
      <c r="BZ9">
        <f>IF(bin_conc!BZ9=1,IOPG_expenditure!BZ$2/ANZSIC_expenditure!$B9,0)</f>
        <v>0</v>
      </c>
      <c r="CA9">
        <f>IF(bin_conc!CA9=1,IOPG_expenditure!CA$2/ANZSIC_expenditure!$B9,0)</f>
        <v>0</v>
      </c>
      <c r="CB9">
        <f>IF(bin_conc!CB9=1,IOPG_expenditure!CB$2/ANZSIC_expenditure!$B9,0)</f>
        <v>0</v>
      </c>
      <c r="CC9">
        <f>IF(bin_conc!CC9=1,IOPG_expenditure!CC$2/ANZSIC_expenditure!$B9,0)</f>
        <v>0</v>
      </c>
      <c r="CD9">
        <f>IF(bin_conc!CD9=1,IOPG_expenditure!CD$2/ANZSIC_expenditure!$B9,0)</f>
        <v>0</v>
      </c>
      <c r="CE9">
        <f>IF(bin_conc!CE9=1,IOPG_expenditure!CE$2/ANZSIC_expenditure!$B9,0)</f>
        <v>0</v>
      </c>
      <c r="CF9">
        <f>IF(bin_conc!CF9=1,IOPG_expenditure!CF$2/ANZSIC_expenditure!$B9,0)</f>
        <v>0</v>
      </c>
      <c r="CG9">
        <f>IF(bin_conc!CG9=1,IOPG_expenditure!CG$2/ANZSIC_expenditure!$B9,0)</f>
        <v>0</v>
      </c>
      <c r="CH9">
        <f>IF(bin_conc!CH9=1,IOPG_expenditure!CH$2/ANZSIC_expenditure!$B9,0)</f>
        <v>0</v>
      </c>
      <c r="CI9">
        <f>IF(bin_conc!CI9=1,IOPG_expenditure!CI$2/ANZSIC_expenditure!$B9,0)</f>
        <v>0</v>
      </c>
      <c r="CJ9">
        <f>IF(bin_conc!CJ9=1,IOPG_expenditure!CJ$2/ANZSIC_expenditure!$B9,0)</f>
        <v>0</v>
      </c>
      <c r="CK9">
        <f>IF(bin_conc!CK9=1,IOPG_expenditure!CK$2/ANZSIC_expenditure!$B9,0)</f>
        <v>0</v>
      </c>
      <c r="CL9">
        <f>IF(bin_conc!CL9=1,IOPG_expenditure!CL$2/ANZSIC_expenditure!$B9,0)</f>
        <v>0</v>
      </c>
      <c r="CM9">
        <f>IF(bin_conc!CM9=1,IOPG_expenditure!CM$2/ANZSIC_expenditure!$B9,0)</f>
        <v>0</v>
      </c>
      <c r="CN9">
        <f>IF(bin_conc!CN9=1,IOPG_expenditure!CN$2/ANZSIC_expenditure!$B9,0)</f>
        <v>0</v>
      </c>
      <c r="CO9">
        <f>IF(bin_conc!CO9=1,IOPG_expenditure!CO$2/ANZSIC_expenditure!$B9,0)</f>
        <v>0</v>
      </c>
      <c r="CP9">
        <f>IF(bin_conc!CP9=1,IOPG_expenditure!CP$2/ANZSIC_expenditure!$B9,0)</f>
        <v>0</v>
      </c>
      <c r="CQ9">
        <f>IF(bin_conc!CQ9=1,IOPG_expenditure!CQ$2/ANZSIC_expenditure!$B9,0)</f>
        <v>0</v>
      </c>
      <c r="CR9">
        <f>IF(bin_conc!CR9=1,IOPG_expenditure!CR$2/ANZSIC_expenditure!$B9,0)</f>
        <v>0</v>
      </c>
      <c r="CS9">
        <f>IF(bin_conc!CS9=1,IOPG_expenditure!CS$2/ANZSIC_expenditure!$B9,0)</f>
        <v>0</v>
      </c>
      <c r="CT9">
        <f>IF(bin_conc!CT9=1,IOPG_expenditure!CT$2/ANZSIC_expenditure!$B9,0)</f>
        <v>0</v>
      </c>
      <c r="CU9">
        <f>IF(bin_conc!CU9=1,IOPG_expenditure!CU$2/ANZSIC_expenditure!$B9,0)</f>
        <v>0</v>
      </c>
      <c r="CV9">
        <f>IF(bin_conc!CV9=1,IOPG_expenditure!CV$2/ANZSIC_expenditure!$B9,0)</f>
        <v>0</v>
      </c>
      <c r="CW9">
        <f>IF(bin_conc!CW9=1,IOPG_expenditure!CW$2/ANZSIC_expenditure!$B9,0)</f>
        <v>0</v>
      </c>
      <c r="CX9">
        <f>IF(bin_conc!CX9=1,IOPG_expenditure!CX$2/ANZSIC_expenditure!$B9,0)</f>
        <v>0</v>
      </c>
      <c r="CY9">
        <f>IF(bin_conc!CY9=1,IOPG_expenditure!CY$2/ANZSIC_expenditure!$B9,0)</f>
        <v>0</v>
      </c>
      <c r="CZ9">
        <f>IF(bin_conc!CZ9=1,IOPG_expenditure!CZ$2/ANZSIC_expenditure!$B9,0)</f>
        <v>0</v>
      </c>
      <c r="DA9">
        <f>IF(bin_conc!DA9=1,IOPG_expenditure!DA$2/ANZSIC_expenditure!$B9,0)</f>
        <v>0</v>
      </c>
      <c r="DB9">
        <f>IF(bin_conc!DB9=1,IOPG_expenditure!DB$2/ANZSIC_expenditure!$B9,0)</f>
        <v>0</v>
      </c>
      <c r="DC9">
        <f>IF(bin_conc!DC9=1,IOPG_expenditure!DC$2/ANZSIC_expenditure!$B9,0)</f>
        <v>0</v>
      </c>
      <c r="DD9">
        <f>IF(bin_conc!DD9=1,IOPG_expenditure!DD$2/ANZSIC_expenditure!$B9,0)</f>
        <v>0</v>
      </c>
      <c r="DE9">
        <f>IF(bin_conc!DE9=1,IOPG_expenditure!DE$2/ANZSIC_expenditure!$B9,0)</f>
        <v>0</v>
      </c>
      <c r="DF9">
        <f>IF(bin_conc!DF9=1,IOPG_expenditure!DF$2/ANZSIC_expenditure!$B9,0)</f>
        <v>0</v>
      </c>
      <c r="DG9">
        <f>IF(bin_conc!DG9=1,IOPG_expenditure!DG$2/ANZSIC_expenditure!$B9,0)</f>
        <v>0</v>
      </c>
      <c r="DH9">
        <f>IF(bin_conc!DH9=1,IOPG_expenditure!DH$2/ANZSIC_expenditure!$B9,0)</f>
        <v>0</v>
      </c>
      <c r="DI9">
        <f>IF(bin_conc!DI9=1,IOPG_expenditure!DI$2/ANZSIC_expenditure!$B9,0)</f>
        <v>0</v>
      </c>
      <c r="DJ9">
        <f>IF(bin_conc!DJ9=1,IOPG_expenditure!DJ$2/ANZSIC_expenditure!$B9,0)</f>
        <v>0</v>
      </c>
      <c r="DK9">
        <f>IF(bin_conc!DK9=1,IOPG_expenditure!DK$2/ANZSIC_expenditure!$B9,0)</f>
        <v>0</v>
      </c>
      <c r="DL9">
        <f t="shared" si="0"/>
        <v>1</v>
      </c>
    </row>
    <row r="10" spans="1:116" x14ac:dyDescent="0.25">
      <c r="A10" t="s">
        <v>8</v>
      </c>
      <c r="B10">
        <f>IF(bin_conc!B10=1,IOPG_expenditure!B$2/ANZSIC_expenditure!$B10,0)</f>
        <v>0</v>
      </c>
      <c r="C10">
        <f>IF(bin_conc!C10=1,IOPG_expenditure!C$2/ANZSIC_expenditure!$B10,0)</f>
        <v>1</v>
      </c>
      <c r="D10">
        <f>IF(bin_conc!D10=1,IOPG_expenditure!D$2/ANZSIC_expenditure!$B10,0)</f>
        <v>0</v>
      </c>
      <c r="E10">
        <f>IF(bin_conc!E10=1,IOPG_expenditure!E$2/ANZSIC_expenditure!$B10,0)</f>
        <v>0</v>
      </c>
      <c r="F10">
        <f>IF(bin_conc!F10=1,IOPG_expenditure!F$2/ANZSIC_expenditure!$B10,0)</f>
        <v>0</v>
      </c>
      <c r="G10">
        <f>IF(bin_conc!G10=1,IOPG_expenditure!G$2/ANZSIC_expenditure!$B10,0)</f>
        <v>0</v>
      </c>
      <c r="H10">
        <f>IF(bin_conc!H10=1,IOPG_expenditure!H$2/ANZSIC_expenditure!$B10,0)</f>
        <v>0</v>
      </c>
      <c r="I10">
        <f>IF(bin_conc!I10=1,IOPG_expenditure!I$2/ANZSIC_expenditure!$B10,0)</f>
        <v>0</v>
      </c>
      <c r="J10">
        <f>IF(bin_conc!J10=1,IOPG_expenditure!J$2/ANZSIC_expenditure!$B10,0)</f>
        <v>0</v>
      </c>
      <c r="K10">
        <f>IF(bin_conc!K10=1,IOPG_expenditure!K$2/ANZSIC_expenditure!$B10,0)</f>
        <v>0</v>
      </c>
      <c r="L10">
        <f>IF(bin_conc!L10=1,IOPG_expenditure!L$2/ANZSIC_expenditure!$B10,0)</f>
        <v>0</v>
      </c>
      <c r="M10">
        <f>IF(bin_conc!M10=1,IOPG_expenditure!M$2/ANZSIC_expenditure!$B10,0)</f>
        <v>0</v>
      </c>
      <c r="N10">
        <f>IF(bin_conc!N10=1,IOPG_expenditure!N$2/ANZSIC_expenditure!$B10,0)</f>
        <v>0</v>
      </c>
      <c r="O10">
        <f>IF(bin_conc!O10=1,IOPG_expenditure!O$2/ANZSIC_expenditure!$B10,0)</f>
        <v>0</v>
      </c>
      <c r="P10">
        <f>IF(bin_conc!P10=1,IOPG_expenditure!P$2/ANZSIC_expenditure!$B10,0)</f>
        <v>0</v>
      </c>
      <c r="Q10">
        <f>IF(bin_conc!Q10=1,IOPG_expenditure!Q$2/ANZSIC_expenditure!$B10,0)</f>
        <v>0</v>
      </c>
      <c r="R10">
        <f>IF(bin_conc!R10=1,IOPG_expenditure!R$2/ANZSIC_expenditure!$B10,0)</f>
        <v>0</v>
      </c>
      <c r="S10">
        <f>IF(bin_conc!S10=1,IOPG_expenditure!S$2/ANZSIC_expenditure!$B10,0)</f>
        <v>0</v>
      </c>
      <c r="T10">
        <f>IF(bin_conc!T10=1,IOPG_expenditure!T$2/ANZSIC_expenditure!$B10,0)</f>
        <v>0</v>
      </c>
      <c r="U10">
        <f>IF(bin_conc!U10=1,IOPG_expenditure!U$2/ANZSIC_expenditure!$B10,0)</f>
        <v>0</v>
      </c>
      <c r="V10">
        <f>IF(bin_conc!V10=1,IOPG_expenditure!V$2/ANZSIC_expenditure!$B10,0)</f>
        <v>0</v>
      </c>
      <c r="W10">
        <f>IF(bin_conc!W10=1,IOPG_expenditure!W$2/ANZSIC_expenditure!$B10,0)</f>
        <v>0</v>
      </c>
      <c r="X10">
        <f>IF(bin_conc!X10=1,IOPG_expenditure!X$2/ANZSIC_expenditure!$B10,0)</f>
        <v>0</v>
      </c>
      <c r="Y10">
        <f>IF(bin_conc!Y10=1,IOPG_expenditure!Y$2/ANZSIC_expenditure!$B10,0)</f>
        <v>0</v>
      </c>
      <c r="Z10">
        <f>IF(bin_conc!Z10=1,IOPG_expenditure!Z$2/ANZSIC_expenditure!$B10,0)</f>
        <v>0</v>
      </c>
      <c r="AA10">
        <f>IF(bin_conc!AA10=1,IOPG_expenditure!AA$2/ANZSIC_expenditure!$B10,0)</f>
        <v>0</v>
      </c>
      <c r="AB10">
        <f>IF(bin_conc!AB10=1,IOPG_expenditure!AB$2/ANZSIC_expenditure!$B10,0)</f>
        <v>0</v>
      </c>
      <c r="AC10">
        <f>IF(bin_conc!AC10=1,IOPG_expenditure!AC$2/ANZSIC_expenditure!$B10,0)</f>
        <v>0</v>
      </c>
      <c r="AD10">
        <f>IF(bin_conc!AD10=1,IOPG_expenditure!AD$2/ANZSIC_expenditure!$B10,0)</f>
        <v>0</v>
      </c>
      <c r="AE10">
        <f>IF(bin_conc!AE10=1,IOPG_expenditure!AE$2/ANZSIC_expenditure!$B10,0)</f>
        <v>0</v>
      </c>
      <c r="AF10">
        <f>IF(bin_conc!AF10=1,IOPG_expenditure!AF$2/ANZSIC_expenditure!$B10,0)</f>
        <v>0</v>
      </c>
      <c r="AG10">
        <f>IF(bin_conc!AG10=1,IOPG_expenditure!AG$2/ANZSIC_expenditure!$B10,0)</f>
        <v>0</v>
      </c>
      <c r="AH10">
        <f>IF(bin_conc!AH10=1,IOPG_expenditure!AH$2/ANZSIC_expenditure!$B10,0)</f>
        <v>0</v>
      </c>
      <c r="AI10">
        <f>IF(bin_conc!AI10=1,IOPG_expenditure!AI$2/ANZSIC_expenditure!$B10,0)</f>
        <v>0</v>
      </c>
      <c r="AJ10">
        <f>IF(bin_conc!AJ10=1,IOPG_expenditure!AJ$2/ANZSIC_expenditure!$B10,0)</f>
        <v>0</v>
      </c>
      <c r="AK10">
        <f>IF(bin_conc!AK10=1,IOPG_expenditure!AK$2/ANZSIC_expenditure!$B10,0)</f>
        <v>0</v>
      </c>
      <c r="AL10">
        <f>IF(bin_conc!AL10=1,IOPG_expenditure!AL$2/ANZSIC_expenditure!$B10,0)</f>
        <v>0</v>
      </c>
      <c r="AM10">
        <f>IF(bin_conc!AM10=1,IOPG_expenditure!AM$2/ANZSIC_expenditure!$B10,0)</f>
        <v>0</v>
      </c>
      <c r="AN10">
        <f>IF(bin_conc!AN10=1,IOPG_expenditure!AN$2/ANZSIC_expenditure!$B10,0)</f>
        <v>0</v>
      </c>
      <c r="AO10">
        <f>IF(bin_conc!AO10=1,IOPG_expenditure!AO$2/ANZSIC_expenditure!$B10,0)</f>
        <v>0</v>
      </c>
      <c r="AP10">
        <f>IF(bin_conc!AP10=1,IOPG_expenditure!AP$2/ANZSIC_expenditure!$B10,0)</f>
        <v>0</v>
      </c>
      <c r="AQ10">
        <f>IF(bin_conc!AQ10=1,IOPG_expenditure!AQ$2/ANZSIC_expenditure!$B10,0)</f>
        <v>0</v>
      </c>
      <c r="AR10">
        <f>IF(bin_conc!AR10=1,IOPG_expenditure!AR$2/ANZSIC_expenditure!$B10,0)</f>
        <v>0</v>
      </c>
      <c r="AS10">
        <f>IF(bin_conc!AS10=1,IOPG_expenditure!AS$2/ANZSIC_expenditure!$B10,0)</f>
        <v>0</v>
      </c>
      <c r="AT10">
        <f>IF(bin_conc!AT10=1,IOPG_expenditure!AT$2/ANZSIC_expenditure!$B10,0)</f>
        <v>0</v>
      </c>
      <c r="AU10">
        <f>IF(bin_conc!AU10=1,IOPG_expenditure!AU$2/ANZSIC_expenditure!$B10,0)</f>
        <v>0</v>
      </c>
      <c r="AV10">
        <f>IF(bin_conc!AV10=1,IOPG_expenditure!AV$2/ANZSIC_expenditure!$B10,0)</f>
        <v>0</v>
      </c>
      <c r="AW10">
        <f>IF(bin_conc!AW10=1,IOPG_expenditure!AW$2/ANZSIC_expenditure!$B10,0)</f>
        <v>0</v>
      </c>
      <c r="AX10">
        <f>IF(bin_conc!AX10=1,IOPG_expenditure!AX$2/ANZSIC_expenditure!$B10,0)</f>
        <v>0</v>
      </c>
      <c r="AY10">
        <f>IF(bin_conc!AY10=1,IOPG_expenditure!AY$2/ANZSIC_expenditure!$B10,0)</f>
        <v>0</v>
      </c>
      <c r="AZ10">
        <f>IF(bin_conc!AZ10=1,IOPG_expenditure!AZ$2/ANZSIC_expenditure!$B10,0)</f>
        <v>0</v>
      </c>
      <c r="BA10">
        <f>IF(bin_conc!BA10=1,IOPG_expenditure!BA$2/ANZSIC_expenditure!$B10,0)</f>
        <v>0</v>
      </c>
      <c r="BB10">
        <f>IF(bin_conc!BB10=1,IOPG_expenditure!BB$2/ANZSIC_expenditure!$B10,0)</f>
        <v>0</v>
      </c>
      <c r="BC10">
        <f>IF(bin_conc!BC10=1,IOPG_expenditure!BC$2/ANZSIC_expenditure!$B10,0)</f>
        <v>0</v>
      </c>
      <c r="BD10">
        <f>IF(bin_conc!BD10=1,IOPG_expenditure!BD$2/ANZSIC_expenditure!$B10,0)</f>
        <v>0</v>
      </c>
      <c r="BE10">
        <f>IF(bin_conc!BE10=1,IOPG_expenditure!BE$2/ANZSIC_expenditure!$B10,0)</f>
        <v>0</v>
      </c>
      <c r="BF10">
        <f>IF(bin_conc!BF10=1,IOPG_expenditure!BF$2/ANZSIC_expenditure!$B10,0)</f>
        <v>0</v>
      </c>
      <c r="BG10">
        <f>IF(bin_conc!BG10=1,IOPG_expenditure!BG$2/ANZSIC_expenditure!$B10,0)</f>
        <v>0</v>
      </c>
      <c r="BH10">
        <f>IF(bin_conc!BH10=1,IOPG_expenditure!BH$2/ANZSIC_expenditure!$B10,0)</f>
        <v>0</v>
      </c>
      <c r="BI10">
        <f>IF(bin_conc!BI10=1,IOPG_expenditure!BI$2/ANZSIC_expenditure!$B10,0)</f>
        <v>0</v>
      </c>
      <c r="BJ10">
        <f>IF(bin_conc!BJ10=1,IOPG_expenditure!BJ$2/ANZSIC_expenditure!$B10,0)</f>
        <v>0</v>
      </c>
      <c r="BK10">
        <f>IF(bin_conc!BK10=1,IOPG_expenditure!BK$2/ANZSIC_expenditure!$B10,0)</f>
        <v>0</v>
      </c>
      <c r="BL10">
        <f>IF(bin_conc!BL10=1,IOPG_expenditure!BL$2/ANZSIC_expenditure!$B10,0)</f>
        <v>0</v>
      </c>
      <c r="BM10">
        <f>IF(bin_conc!BM10=1,IOPG_expenditure!BM$2/ANZSIC_expenditure!$B10,0)</f>
        <v>0</v>
      </c>
      <c r="BN10">
        <f>IF(bin_conc!BN10=1,IOPG_expenditure!BN$2/ANZSIC_expenditure!$B10,0)</f>
        <v>0</v>
      </c>
      <c r="BO10">
        <f>IF(bin_conc!BO10=1,IOPG_expenditure!BO$2/ANZSIC_expenditure!$B10,0)</f>
        <v>0</v>
      </c>
      <c r="BP10">
        <f>IF(bin_conc!BP10=1,IOPG_expenditure!BP$2/ANZSIC_expenditure!$B10,0)</f>
        <v>0</v>
      </c>
      <c r="BQ10">
        <f>IF(bin_conc!BQ10=1,IOPG_expenditure!BQ$2/ANZSIC_expenditure!$B10,0)</f>
        <v>0</v>
      </c>
      <c r="BR10">
        <f>IF(bin_conc!BR10=1,IOPG_expenditure!BR$2/ANZSIC_expenditure!$B10,0)</f>
        <v>0</v>
      </c>
      <c r="BS10">
        <f>IF(bin_conc!BS10=1,IOPG_expenditure!BS$2/ANZSIC_expenditure!$B10,0)</f>
        <v>0</v>
      </c>
      <c r="BT10">
        <f>IF(bin_conc!BT10=1,IOPG_expenditure!BT$2/ANZSIC_expenditure!$B10,0)</f>
        <v>0</v>
      </c>
      <c r="BU10">
        <f>IF(bin_conc!BU10=1,IOPG_expenditure!BU$2/ANZSIC_expenditure!$B10,0)</f>
        <v>0</v>
      </c>
      <c r="BV10">
        <f>IF(bin_conc!BV10=1,IOPG_expenditure!BV$2/ANZSIC_expenditure!$B10,0)</f>
        <v>0</v>
      </c>
      <c r="BW10">
        <f>IF(bin_conc!BW10=1,IOPG_expenditure!BW$2/ANZSIC_expenditure!$B10,0)</f>
        <v>0</v>
      </c>
      <c r="BX10">
        <f>IF(bin_conc!BX10=1,IOPG_expenditure!BX$2/ANZSIC_expenditure!$B10,0)</f>
        <v>0</v>
      </c>
      <c r="BY10">
        <f>IF(bin_conc!BY10=1,IOPG_expenditure!BY$2/ANZSIC_expenditure!$B10,0)</f>
        <v>0</v>
      </c>
      <c r="BZ10">
        <f>IF(bin_conc!BZ10=1,IOPG_expenditure!BZ$2/ANZSIC_expenditure!$B10,0)</f>
        <v>0</v>
      </c>
      <c r="CA10">
        <f>IF(bin_conc!CA10=1,IOPG_expenditure!CA$2/ANZSIC_expenditure!$B10,0)</f>
        <v>0</v>
      </c>
      <c r="CB10">
        <f>IF(bin_conc!CB10=1,IOPG_expenditure!CB$2/ANZSIC_expenditure!$B10,0)</f>
        <v>0</v>
      </c>
      <c r="CC10">
        <f>IF(bin_conc!CC10=1,IOPG_expenditure!CC$2/ANZSIC_expenditure!$B10,0)</f>
        <v>0</v>
      </c>
      <c r="CD10">
        <f>IF(bin_conc!CD10=1,IOPG_expenditure!CD$2/ANZSIC_expenditure!$B10,0)</f>
        <v>0</v>
      </c>
      <c r="CE10">
        <f>IF(bin_conc!CE10=1,IOPG_expenditure!CE$2/ANZSIC_expenditure!$B10,0)</f>
        <v>0</v>
      </c>
      <c r="CF10">
        <f>IF(bin_conc!CF10=1,IOPG_expenditure!CF$2/ANZSIC_expenditure!$B10,0)</f>
        <v>0</v>
      </c>
      <c r="CG10">
        <f>IF(bin_conc!CG10=1,IOPG_expenditure!CG$2/ANZSIC_expenditure!$B10,0)</f>
        <v>0</v>
      </c>
      <c r="CH10">
        <f>IF(bin_conc!CH10=1,IOPG_expenditure!CH$2/ANZSIC_expenditure!$B10,0)</f>
        <v>0</v>
      </c>
      <c r="CI10">
        <f>IF(bin_conc!CI10=1,IOPG_expenditure!CI$2/ANZSIC_expenditure!$B10,0)</f>
        <v>0</v>
      </c>
      <c r="CJ10">
        <f>IF(bin_conc!CJ10=1,IOPG_expenditure!CJ$2/ANZSIC_expenditure!$B10,0)</f>
        <v>0</v>
      </c>
      <c r="CK10">
        <f>IF(bin_conc!CK10=1,IOPG_expenditure!CK$2/ANZSIC_expenditure!$B10,0)</f>
        <v>0</v>
      </c>
      <c r="CL10">
        <f>IF(bin_conc!CL10=1,IOPG_expenditure!CL$2/ANZSIC_expenditure!$B10,0)</f>
        <v>0</v>
      </c>
      <c r="CM10">
        <f>IF(bin_conc!CM10=1,IOPG_expenditure!CM$2/ANZSIC_expenditure!$B10,0)</f>
        <v>0</v>
      </c>
      <c r="CN10">
        <f>IF(bin_conc!CN10=1,IOPG_expenditure!CN$2/ANZSIC_expenditure!$B10,0)</f>
        <v>0</v>
      </c>
      <c r="CO10">
        <f>IF(bin_conc!CO10=1,IOPG_expenditure!CO$2/ANZSIC_expenditure!$B10,0)</f>
        <v>0</v>
      </c>
      <c r="CP10">
        <f>IF(bin_conc!CP10=1,IOPG_expenditure!CP$2/ANZSIC_expenditure!$B10,0)</f>
        <v>0</v>
      </c>
      <c r="CQ10">
        <f>IF(bin_conc!CQ10=1,IOPG_expenditure!CQ$2/ANZSIC_expenditure!$B10,0)</f>
        <v>0</v>
      </c>
      <c r="CR10">
        <f>IF(bin_conc!CR10=1,IOPG_expenditure!CR$2/ANZSIC_expenditure!$B10,0)</f>
        <v>0</v>
      </c>
      <c r="CS10">
        <f>IF(bin_conc!CS10=1,IOPG_expenditure!CS$2/ANZSIC_expenditure!$B10,0)</f>
        <v>0</v>
      </c>
      <c r="CT10">
        <f>IF(bin_conc!CT10=1,IOPG_expenditure!CT$2/ANZSIC_expenditure!$B10,0)</f>
        <v>0</v>
      </c>
      <c r="CU10">
        <f>IF(bin_conc!CU10=1,IOPG_expenditure!CU$2/ANZSIC_expenditure!$B10,0)</f>
        <v>0</v>
      </c>
      <c r="CV10">
        <f>IF(bin_conc!CV10=1,IOPG_expenditure!CV$2/ANZSIC_expenditure!$B10,0)</f>
        <v>0</v>
      </c>
      <c r="CW10">
        <f>IF(bin_conc!CW10=1,IOPG_expenditure!CW$2/ANZSIC_expenditure!$B10,0)</f>
        <v>0</v>
      </c>
      <c r="CX10">
        <f>IF(bin_conc!CX10=1,IOPG_expenditure!CX$2/ANZSIC_expenditure!$B10,0)</f>
        <v>0</v>
      </c>
      <c r="CY10">
        <f>IF(bin_conc!CY10=1,IOPG_expenditure!CY$2/ANZSIC_expenditure!$B10,0)</f>
        <v>0</v>
      </c>
      <c r="CZ10">
        <f>IF(bin_conc!CZ10=1,IOPG_expenditure!CZ$2/ANZSIC_expenditure!$B10,0)</f>
        <v>0</v>
      </c>
      <c r="DA10">
        <f>IF(bin_conc!DA10=1,IOPG_expenditure!DA$2/ANZSIC_expenditure!$B10,0)</f>
        <v>0</v>
      </c>
      <c r="DB10">
        <f>IF(bin_conc!DB10=1,IOPG_expenditure!DB$2/ANZSIC_expenditure!$B10,0)</f>
        <v>0</v>
      </c>
      <c r="DC10">
        <f>IF(bin_conc!DC10=1,IOPG_expenditure!DC$2/ANZSIC_expenditure!$B10,0)</f>
        <v>0</v>
      </c>
      <c r="DD10">
        <f>IF(bin_conc!DD10=1,IOPG_expenditure!DD$2/ANZSIC_expenditure!$B10,0)</f>
        <v>0</v>
      </c>
      <c r="DE10">
        <f>IF(bin_conc!DE10=1,IOPG_expenditure!DE$2/ANZSIC_expenditure!$B10,0)</f>
        <v>0</v>
      </c>
      <c r="DF10">
        <f>IF(bin_conc!DF10=1,IOPG_expenditure!DF$2/ANZSIC_expenditure!$B10,0)</f>
        <v>0</v>
      </c>
      <c r="DG10">
        <f>IF(bin_conc!DG10=1,IOPG_expenditure!DG$2/ANZSIC_expenditure!$B10,0)</f>
        <v>0</v>
      </c>
      <c r="DH10">
        <f>IF(bin_conc!DH10=1,IOPG_expenditure!DH$2/ANZSIC_expenditure!$B10,0)</f>
        <v>0</v>
      </c>
      <c r="DI10">
        <f>IF(bin_conc!DI10=1,IOPG_expenditure!DI$2/ANZSIC_expenditure!$B10,0)</f>
        <v>0</v>
      </c>
      <c r="DJ10">
        <f>IF(bin_conc!DJ10=1,IOPG_expenditure!DJ$2/ANZSIC_expenditure!$B10,0)</f>
        <v>0</v>
      </c>
      <c r="DK10">
        <f>IF(bin_conc!DK10=1,IOPG_expenditure!DK$2/ANZSIC_expenditure!$B10,0)</f>
        <v>0</v>
      </c>
      <c r="DL10">
        <f t="shared" si="0"/>
        <v>1</v>
      </c>
    </row>
    <row r="11" spans="1:116" x14ac:dyDescent="0.25">
      <c r="A11" t="s">
        <v>9</v>
      </c>
      <c r="B11">
        <f>IF(bin_conc!B11=1,IOPG_expenditure!B$2/ANZSIC_expenditure!$B11,0)</f>
        <v>0</v>
      </c>
      <c r="C11">
        <f>IF(bin_conc!C11=1,IOPG_expenditure!C$2/ANZSIC_expenditure!$B11,0)</f>
        <v>1</v>
      </c>
      <c r="D11">
        <f>IF(bin_conc!D11=1,IOPG_expenditure!D$2/ANZSIC_expenditure!$B11,0)</f>
        <v>0</v>
      </c>
      <c r="E11">
        <f>IF(bin_conc!E11=1,IOPG_expenditure!E$2/ANZSIC_expenditure!$B11,0)</f>
        <v>0</v>
      </c>
      <c r="F11">
        <f>IF(bin_conc!F11=1,IOPG_expenditure!F$2/ANZSIC_expenditure!$B11,0)</f>
        <v>0</v>
      </c>
      <c r="G11">
        <f>IF(bin_conc!G11=1,IOPG_expenditure!G$2/ANZSIC_expenditure!$B11,0)</f>
        <v>0</v>
      </c>
      <c r="H11">
        <f>IF(bin_conc!H11=1,IOPG_expenditure!H$2/ANZSIC_expenditure!$B11,0)</f>
        <v>0</v>
      </c>
      <c r="I11">
        <f>IF(bin_conc!I11=1,IOPG_expenditure!I$2/ANZSIC_expenditure!$B11,0)</f>
        <v>0</v>
      </c>
      <c r="J11">
        <f>IF(bin_conc!J11=1,IOPG_expenditure!J$2/ANZSIC_expenditure!$B11,0)</f>
        <v>0</v>
      </c>
      <c r="K11">
        <f>IF(bin_conc!K11=1,IOPG_expenditure!K$2/ANZSIC_expenditure!$B11,0)</f>
        <v>0</v>
      </c>
      <c r="L11">
        <f>IF(bin_conc!L11=1,IOPG_expenditure!L$2/ANZSIC_expenditure!$B11,0)</f>
        <v>0</v>
      </c>
      <c r="M11">
        <f>IF(bin_conc!M11=1,IOPG_expenditure!M$2/ANZSIC_expenditure!$B11,0)</f>
        <v>0</v>
      </c>
      <c r="N11">
        <f>IF(bin_conc!N11=1,IOPG_expenditure!N$2/ANZSIC_expenditure!$B11,0)</f>
        <v>0</v>
      </c>
      <c r="O11">
        <f>IF(bin_conc!O11=1,IOPG_expenditure!O$2/ANZSIC_expenditure!$B11,0)</f>
        <v>0</v>
      </c>
      <c r="P11">
        <f>IF(bin_conc!P11=1,IOPG_expenditure!P$2/ANZSIC_expenditure!$B11,0)</f>
        <v>0</v>
      </c>
      <c r="Q11">
        <f>IF(bin_conc!Q11=1,IOPG_expenditure!Q$2/ANZSIC_expenditure!$B11,0)</f>
        <v>0</v>
      </c>
      <c r="R11">
        <f>IF(bin_conc!R11=1,IOPG_expenditure!R$2/ANZSIC_expenditure!$B11,0)</f>
        <v>0</v>
      </c>
      <c r="S11">
        <f>IF(bin_conc!S11=1,IOPG_expenditure!S$2/ANZSIC_expenditure!$B11,0)</f>
        <v>0</v>
      </c>
      <c r="T11">
        <f>IF(bin_conc!T11=1,IOPG_expenditure!T$2/ANZSIC_expenditure!$B11,0)</f>
        <v>0</v>
      </c>
      <c r="U11">
        <f>IF(bin_conc!U11=1,IOPG_expenditure!U$2/ANZSIC_expenditure!$B11,0)</f>
        <v>0</v>
      </c>
      <c r="V11">
        <f>IF(bin_conc!V11=1,IOPG_expenditure!V$2/ANZSIC_expenditure!$B11,0)</f>
        <v>0</v>
      </c>
      <c r="W11">
        <f>IF(bin_conc!W11=1,IOPG_expenditure!W$2/ANZSIC_expenditure!$B11,0)</f>
        <v>0</v>
      </c>
      <c r="X11">
        <f>IF(bin_conc!X11=1,IOPG_expenditure!X$2/ANZSIC_expenditure!$B11,0)</f>
        <v>0</v>
      </c>
      <c r="Y11">
        <f>IF(bin_conc!Y11=1,IOPG_expenditure!Y$2/ANZSIC_expenditure!$B11,0)</f>
        <v>0</v>
      </c>
      <c r="Z11">
        <f>IF(bin_conc!Z11=1,IOPG_expenditure!Z$2/ANZSIC_expenditure!$B11,0)</f>
        <v>0</v>
      </c>
      <c r="AA11">
        <f>IF(bin_conc!AA11=1,IOPG_expenditure!AA$2/ANZSIC_expenditure!$B11,0)</f>
        <v>0</v>
      </c>
      <c r="AB11">
        <f>IF(bin_conc!AB11=1,IOPG_expenditure!AB$2/ANZSIC_expenditure!$B11,0)</f>
        <v>0</v>
      </c>
      <c r="AC11">
        <f>IF(bin_conc!AC11=1,IOPG_expenditure!AC$2/ANZSIC_expenditure!$B11,0)</f>
        <v>0</v>
      </c>
      <c r="AD11">
        <f>IF(bin_conc!AD11=1,IOPG_expenditure!AD$2/ANZSIC_expenditure!$B11,0)</f>
        <v>0</v>
      </c>
      <c r="AE11">
        <f>IF(bin_conc!AE11=1,IOPG_expenditure!AE$2/ANZSIC_expenditure!$B11,0)</f>
        <v>0</v>
      </c>
      <c r="AF11">
        <f>IF(bin_conc!AF11=1,IOPG_expenditure!AF$2/ANZSIC_expenditure!$B11,0)</f>
        <v>0</v>
      </c>
      <c r="AG11">
        <f>IF(bin_conc!AG11=1,IOPG_expenditure!AG$2/ANZSIC_expenditure!$B11,0)</f>
        <v>0</v>
      </c>
      <c r="AH11">
        <f>IF(bin_conc!AH11=1,IOPG_expenditure!AH$2/ANZSIC_expenditure!$B11,0)</f>
        <v>0</v>
      </c>
      <c r="AI11">
        <f>IF(bin_conc!AI11=1,IOPG_expenditure!AI$2/ANZSIC_expenditure!$B11,0)</f>
        <v>0</v>
      </c>
      <c r="AJ11">
        <f>IF(bin_conc!AJ11=1,IOPG_expenditure!AJ$2/ANZSIC_expenditure!$B11,0)</f>
        <v>0</v>
      </c>
      <c r="AK11">
        <f>IF(bin_conc!AK11=1,IOPG_expenditure!AK$2/ANZSIC_expenditure!$B11,0)</f>
        <v>0</v>
      </c>
      <c r="AL11">
        <f>IF(bin_conc!AL11=1,IOPG_expenditure!AL$2/ANZSIC_expenditure!$B11,0)</f>
        <v>0</v>
      </c>
      <c r="AM11">
        <f>IF(bin_conc!AM11=1,IOPG_expenditure!AM$2/ANZSIC_expenditure!$B11,0)</f>
        <v>0</v>
      </c>
      <c r="AN11">
        <f>IF(bin_conc!AN11=1,IOPG_expenditure!AN$2/ANZSIC_expenditure!$B11,0)</f>
        <v>0</v>
      </c>
      <c r="AO11">
        <f>IF(bin_conc!AO11=1,IOPG_expenditure!AO$2/ANZSIC_expenditure!$B11,0)</f>
        <v>0</v>
      </c>
      <c r="AP11">
        <f>IF(bin_conc!AP11=1,IOPG_expenditure!AP$2/ANZSIC_expenditure!$B11,0)</f>
        <v>0</v>
      </c>
      <c r="AQ11">
        <f>IF(bin_conc!AQ11=1,IOPG_expenditure!AQ$2/ANZSIC_expenditure!$B11,0)</f>
        <v>0</v>
      </c>
      <c r="AR11">
        <f>IF(bin_conc!AR11=1,IOPG_expenditure!AR$2/ANZSIC_expenditure!$B11,0)</f>
        <v>0</v>
      </c>
      <c r="AS11">
        <f>IF(bin_conc!AS11=1,IOPG_expenditure!AS$2/ANZSIC_expenditure!$B11,0)</f>
        <v>0</v>
      </c>
      <c r="AT11">
        <f>IF(bin_conc!AT11=1,IOPG_expenditure!AT$2/ANZSIC_expenditure!$B11,0)</f>
        <v>0</v>
      </c>
      <c r="AU11">
        <f>IF(bin_conc!AU11=1,IOPG_expenditure!AU$2/ANZSIC_expenditure!$B11,0)</f>
        <v>0</v>
      </c>
      <c r="AV11">
        <f>IF(bin_conc!AV11=1,IOPG_expenditure!AV$2/ANZSIC_expenditure!$B11,0)</f>
        <v>0</v>
      </c>
      <c r="AW11">
        <f>IF(bin_conc!AW11=1,IOPG_expenditure!AW$2/ANZSIC_expenditure!$B11,0)</f>
        <v>0</v>
      </c>
      <c r="AX11">
        <f>IF(bin_conc!AX11=1,IOPG_expenditure!AX$2/ANZSIC_expenditure!$B11,0)</f>
        <v>0</v>
      </c>
      <c r="AY11">
        <f>IF(bin_conc!AY11=1,IOPG_expenditure!AY$2/ANZSIC_expenditure!$B11,0)</f>
        <v>0</v>
      </c>
      <c r="AZ11">
        <f>IF(bin_conc!AZ11=1,IOPG_expenditure!AZ$2/ANZSIC_expenditure!$B11,0)</f>
        <v>0</v>
      </c>
      <c r="BA11">
        <f>IF(bin_conc!BA11=1,IOPG_expenditure!BA$2/ANZSIC_expenditure!$B11,0)</f>
        <v>0</v>
      </c>
      <c r="BB11">
        <f>IF(bin_conc!BB11=1,IOPG_expenditure!BB$2/ANZSIC_expenditure!$B11,0)</f>
        <v>0</v>
      </c>
      <c r="BC11">
        <f>IF(bin_conc!BC11=1,IOPG_expenditure!BC$2/ANZSIC_expenditure!$B11,0)</f>
        <v>0</v>
      </c>
      <c r="BD11">
        <f>IF(bin_conc!BD11=1,IOPG_expenditure!BD$2/ANZSIC_expenditure!$B11,0)</f>
        <v>0</v>
      </c>
      <c r="BE11">
        <f>IF(bin_conc!BE11=1,IOPG_expenditure!BE$2/ANZSIC_expenditure!$B11,0)</f>
        <v>0</v>
      </c>
      <c r="BF11">
        <f>IF(bin_conc!BF11=1,IOPG_expenditure!BF$2/ANZSIC_expenditure!$B11,0)</f>
        <v>0</v>
      </c>
      <c r="BG11">
        <f>IF(bin_conc!BG11=1,IOPG_expenditure!BG$2/ANZSIC_expenditure!$B11,0)</f>
        <v>0</v>
      </c>
      <c r="BH11">
        <f>IF(bin_conc!BH11=1,IOPG_expenditure!BH$2/ANZSIC_expenditure!$B11,0)</f>
        <v>0</v>
      </c>
      <c r="BI11">
        <f>IF(bin_conc!BI11=1,IOPG_expenditure!BI$2/ANZSIC_expenditure!$B11,0)</f>
        <v>0</v>
      </c>
      <c r="BJ11">
        <f>IF(bin_conc!BJ11=1,IOPG_expenditure!BJ$2/ANZSIC_expenditure!$B11,0)</f>
        <v>0</v>
      </c>
      <c r="BK11">
        <f>IF(bin_conc!BK11=1,IOPG_expenditure!BK$2/ANZSIC_expenditure!$B11,0)</f>
        <v>0</v>
      </c>
      <c r="BL11">
        <f>IF(bin_conc!BL11=1,IOPG_expenditure!BL$2/ANZSIC_expenditure!$B11,0)</f>
        <v>0</v>
      </c>
      <c r="BM11">
        <f>IF(bin_conc!BM11=1,IOPG_expenditure!BM$2/ANZSIC_expenditure!$B11,0)</f>
        <v>0</v>
      </c>
      <c r="BN11">
        <f>IF(bin_conc!BN11=1,IOPG_expenditure!BN$2/ANZSIC_expenditure!$B11,0)</f>
        <v>0</v>
      </c>
      <c r="BO11">
        <f>IF(bin_conc!BO11=1,IOPG_expenditure!BO$2/ANZSIC_expenditure!$B11,0)</f>
        <v>0</v>
      </c>
      <c r="BP11">
        <f>IF(bin_conc!BP11=1,IOPG_expenditure!BP$2/ANZSIC_expenditure!$B11,0)</f>
        <v>0</v>
      </c>
      <c r="BQ11">
        <f>IF(bin_conc!BQ11=1,IOPG_expenditure!BQ$2/ANZSIC_expenditure!$B11,0)</f>
        <v>0</v>
      </c>
      <c r="BR11">
        <f>IF(bin_conc!BR11=1,IOPG_expenditure!BR$2/ANZSIC_expenditure!$B11,0)</f>
        <v>0</v>
      </c>
      <c r="BS11">
        <f>IF(bin_conc!BS11=1,IOPG_expenditure!BS$2/ANZSIC_expenditure!$B11,0)</f>
        <v>0</v>
      </c>
      <c r="BT11">
        <f>IF(bin_conc!BT11=1,IOPG_expenditure!BT$2/ANZSIC_expenditure!$B11,0)</f>
        <v>0</v>
      </c>
      <c r="BU11">
        <f>IF(bin_conc!BU11=1,IOPG_expenditure!BU$2/ANZSIC_expenditure!$B11,0)</f>
        <v>0</v>
      </c>
      <c r="BV11">
        <f>IF(bin_conc!BV11=1,IOPG_expenditure!BV$2/ANZSIC_expenditure!$B11,0)</f>
        <v>0</v>
      </c>
      <c r="BW11">
        <f>IF(bin_conc!BW11=1,IOPG_expenditure!BW$2/ANZSIC_expenditure!$B11,0)</f>
        <v>0</v>
      </c>
      <c r="BX11">
        <f>IF(bin_conc!BX11=1,IOPG_expenditure!BX$2/ANZSIC_expenditure!$B11,0)</f>
        <v>0</v>
      </c>
      <c r="BY11">
        <f>IF(bin_conc!BY11=1,IOPG_expenditure!BY$2/ANZSIC_expenditure!$B11,0)</f>
        <v>0</v>
      </c>
      <c r="BZ11">
        <f>IF(bin_conc!BZ11=1,IOPG_expenditure!BZ$2/ANZSIC_expenditure!$B11,0)</f>
        <v>0</v>
      </c>
      <c r="CA11">
        <f>IF(bin_conc!CA11=1,IOPG_expenditure!CA$2/ANZSIC_expenditure!$B11,0)</f>
        <v>0</v>
      </c>
      <c r="CB11">
        <f>IF(bin_conc!CB11=1,IOPG_expenditure!CB$2/ANZSIC_expenditure!$B11,0)</f>
        <v>0</v>
      </c>
      <c r="CC11">
        <f>IF(bin_conc!CC11=1,IOPG_expenditure!CC$2/ANZSIC_expenditure!$B11,0)</f>
        <v>0</v>
      </c>
      <c r="CD11">
        <f>IF(bin_conc!CD11=1,IOPG_expenditure!CD$2/ANZSIC_expenditure!$B11,0)</f>
        <v>0</v>
      </c>
      <c r="CE11">
        <f>IF(bin_conc!CE11=1,IOPG_expenditure!CE$2/ANZSIC_expenditure!$B11,0)</f>
        <v>0</v>
      </c>
      <c r="CF11">
        <f>IF(bin_conc!CF11=1,IOPG_expenditure!CF$2/ANZSIC_expenditure!$B11,0)</f>
        <v>0</v>
      </c>
      <c r="CG11">
        <f>IF(bin_conc!CG11=1,IOPG_expenditure!CG$2/ANZSIC_expenditure!$B11,0)</f>
        <v>0</v>
      </c>
      <c r="CH11">
        <f>IF(bin_conc!CH11=1,IOPG_expenditure!CH$2/ANZSIC_expenditure!$B11,0)</f>
        <v>0</v>
      </c>
      <c r="CI11">
        <f>IF(bin_conc!CI11=1,IOPG_expenditure!CI$2/ANZSIC_expenditure!$B11,0)</f>
        <v>0</v>
      </c>
      <c r="CJ11">
        <f>IF(bin_conc!CJ11=1,IOPG_expenditure!CJ$2/ANZSIC_expenditure!$B11,0)</f>
        <v>0</v>
      </c>
      <c r="CK11">
        <f>IF(bin_conc!CK11=1,IOPG_expenditure!CK$2/ANZSIC_expenditure!$B11,0)</f>
        <v>0</v>
      </c>
      <c r="CL11">
        <f>IF(bin_conc!CL11=1,IOPG_expenditure!CL$2/ANZSIC_expenditure!$B11,0)</f>
        <v>0</v>
      </c>
      <c r="CM11">
        <f>IF(bin_conc!CM11=1,IOPG_expenditure!CM$2/ANZSIC_expenditure!$B11,0)</f>
        <v>0</v>
      </c>
      <c r="CN11">
        <f>IF(bin_conc!CN11=1,IOPG_expenditure!CN$2/ANZSIC_expenditure!$B11,0)</f>
        <v>0</v>
      </c>
      <c r="CO11">
        <f>IF(bin_conc!CO11=1,IOPG_expenditure!CO$2/ANZSIC_expenditure!$B11,0)</f>
        <v>0</v>
      </c>
      <c r="CP11">
        <f>IF(bin_conc!CP11=1,IOPG_expenditure!CP$2/ANZSIC_expenditure!$B11,0)</f>
        <v>0</v>
      </c>
      <c r="CQ11">
        <f>IF(bin_conc!CQ11=1,IOPG_expenditure!CQ$2/ANZSIC_expenditure!$B11,0)</f>
        <v>0</v>
      </c>
      <c r="CR11">
        <f>IF(bin_conc!CR11=1,IOPG_expenditure!CR$2/ANZSIC_expenditure!$B11,0)</f>
        <v>0</v>
      </c>
      <c r="CS11">
        <f>IF(bin_conc!CS11=1,IOPG_expenditure!CS$2/ANZSIC_expenditure!$B11,0)</f>
        <v>0</v>
      </c>
      <c r="CT11">
        <f>IF(bin_conc!CT11=1,IOPG_expenditure!CT$2/ANZSIC_expenditure!$B11,0)</f>
        <v>0</v>
      </c>
      <c r="CU11">
        <f>IF(bin_conc!CU11=1,IOPG_expenditure!CU$2/ANZSIC_expenditure!$B11,0)</f>
        <v>0</v>
      </c>
      <c r="CV11">
        <f>IF(bin_conc!CV11=1,IOPG_expenditure!CV$2/ANZSIC_expenditure!$B11,0)</f>
        <v>0</v>
      </c>
      <c r="CW11">
        <f>IF(bin_conc!CW11=1,IOPG_expenditure!CW$2/ANZSIC_expenditure!$B11,0)</f>
        <v>0</v>
      </c>
      <c r="CX11">
        <f>IF(bin_conc!CX11=1,IOPG_expenditure!CX$2/ANZSIC_expenditure!$B11,0)</f>
        <v>0</v>
      </c>
      <c r="CY11">
        <f>IF(bin_conc!CY11=1,IOPG_expenditure!CY$2/ANZSIC_expenditure!$B11,0)</f>
        <v>0</v>
      </c>
      <c r="CZ11">
        <f>IF(bin_conc!CZ11=1,IOPG_expenditure!CZ$2/ANZSIC_expenditure!$B11,0)</f>
        <v>0</v>
      </c>
      <c r="DA11">
        <f>IF(bin_conc!DA11=1,IOPG_expenditure!DA$2/ANZSIC_expenditure!$B11,0)</f>
        <v>0</v>
      </c>
      <c r="DB11">
        <f>IF(bin_conc!DB11=1,IOPG_expenditure!DB$2/ANZSIC_expenditure!$B11,0)</f>
        <v>0</v>
      </c>
      <c r="DC11">
        <f>IF(bin_conc!DC11=1,IOPG_expenditure!DC$2/ANZSIC_expenditure!$B11,0)</f>
        <v>0</v>
      </c>
      <c r="DD11">
        <f>IF(bin_conc!DD11=1,IOPG_expenditure!DD$2/ANZSIC_expenditure!$B11,0)</f>
        <v>0</v>
      </c>
      <c r="DE11">
        <f>IF(bin_conc!DE11=1,IOPG_expenditure!DE$2/ANZSIC_expenditure!$B11,0)</f>
        <v>0</v>
      </c>
      <c r="DF11">
        <f>IF(bin_conc!DF11=1,IOPG_expenditure!DF$2/ANZSIC_expenditure!$B11,0)</f>
        <v>0</v>
      </c>
      <c r="DG11">
        <f>IF(bin_conc!DG11=1,IOPG_expenditure!DG$2/ANZSIC_expenditure!$B11,0)</f>
        <v>0</v>
      </c>
      <c r="DH11">
        <f>IF(bin_conc!DH11=1,IOPG_expenditure!DH$2/ANZSIC_expenditure!$B11,0)</f>
        <v>0</v>
      </c>
      <c r="DI11">
        <f>IF(bin_conc!DI11=1,IOPG_expenditure!DI$2/ANZSIC_expenditure!$B11,0)</f>
        <v>0</v>
      </c>
      <c r="DJ11">
        <f>IF(bin_conc!DJ11=1,IOPG_expenditure!DJ$2/ANZSIC_expenditure!$B11,0)</f>
        <v>0</v>
      </c>
      <c r="DK11">
        <f>IF(bin_conc!DK11=1,IOPG_expenditure!DK$2/ANZSIC_expenditure!$B11,0)</f>
        <v>0</v>
      </c>
      <c r="DL11">
        <f t="shared" si="0"/>
        <v>1</v>
      </c>
    </row>
    <row r="12" spans="1:116" x14ac:dyDescent="0.25">
      <c r="A12" t="s">
        <v>10</v>
      </c>
      <c r="B12">
        <f>IF(bin_conc!B12=1,IOPG_expenditure!B$2/ANZSIC_expenditure!$B12,0)</f>
        <v>0</v>
      </c>
      <c r="C12">
        <f>IF(bin_conc!C12=1,IOPG_expenditure!C$2/ANZSIC_expenditure!$B12,0)</f>
        <v>1</v>
      </c>
      <c r="D12">
        <f>IF(bin_conc!D12=1,IOPG_expenditure!D$2/ANZSIC_expenditure!$B12,0)</f>
        <v>0</v>
      </c>
      <c r="E12">
        <f>IF(bin_conc!E12=1,IOPG_expenditure!E$2/ANZSIC_expenditure!$B12,0)</f>
        <v>0</v>
      </c>
      <c r="F12">
        <f>IF(bin_conc!F12=1,IOPG_expenditure!F$2/ANZSIC_expenditure!$B12,0)</f>
        <v>0</v>
      </c>
      <c r="G12">
        <f>IF(bin_conc!G12=1,IOPG_expenditure!G$2/ANZSIC_expenditure!$B12,0)</f>
        <v>0</v>
      </c>
      <c r="H12">
        <f>IF(bin_conc!H12=1,IOPG_expenditure!H$2/ANZSIC_expenditure!$B12,0)</f>
        <v>0</v>
      </c>
      <c r="I12">
        <f>IF(bin_conc!I12=1,IOPG_expenditure!I$2/ANZSIC_expenditure!$B12,0)</f>
        <v>0</v>
      </c>
      <c r="J12">
        <f>IF(bin_conc!J12=1,IOPG_expenditure!J$2/ANZSIC_expenditure!$B12,0)</f>
        <v>0</v>
      </c>
      <c r="K12">
        <f>IF(bin_conc!K12=1,IOPG_expenditure!K$2/ANZSIC_expenditure!$B12,0)</f>
        <v>0</v>
      </c>
      <c r="L12">
        <f>IF(bin_conc!L12=1,IOPG_expenditure!L$2/ANZSIC_expenditure!$B12,0)</f>
        <v>0</v>
      </c>
      <c r="M12">
        <f>IF(bin_conc!M12=1,IOPG_expenditure!M$2/ANZSIC_expenditure!$B12,0)</f>
        <v>0</v>
      </c>
      <c r="N12">
        <f>IF(bin_conc!N12=1,IOPG_expenditure!N$2/ANZSIC_expenditure!$B12,0)</f>
        <v>0</v>
      </c>
      <c r="O12">
        <f>IF(bin_conc!O12=1,IOPG_expenditure!O$2/ANZSIC_expenditure!$B12,0)</f>
        <v>0</v>
      </c>
      <c r="P12">
        <f>IF(bin_conc!P12=1,IOPG_expenditure!P$2/ANZSIC_expenditure!$B12,0)</f>
        <v>0</v>
      </c>
      <c r="Q12">
        <f>IF(bin_conc!Q12=1,IOPG_expenditure!Q$2/ANZSIC_expenditure!$B12,0)</f>
        <v>0</v>
      </c>
      <c r="R12">
        <f>IF(bin_conc!R12=1,IOPG_expenditure!R$2/ANZSIC_expenditure!$B12,0)</f>
        <v>0</v>
      </c>
      <c r="S12">
        <f>IF(bin_conc!S12=1,IOPG_expenditure!S$2/ANZSIC_expenditure!$B12,0)</f>
        <v>0</v>
      </c>
      <c r="T12">
        <f>IF(bin_conc!T12=1,IOPG_expenditure!T$2/ANZSIC_expenditure!$B12,0)</f>
        <v>0</v>
      </c>
      <c r="U12">
        <f>IF(bin_conc!U12=1,IOPG_expenditure!U$2/ANZSIC_expenditure!$B12,0)</f>
        <v>0</v>
      </c>
      <c r="V12">
        <f>IF(bin_conc!V12=1,IOPG_expenditure!V$2/ANZSIC_expenditure!$B12,0)</f>
        <v>0</v>
      </c>
      <c r="W12">
        <f>IF(bin_conc!W12=1,IOPG_expenditure!W$2/ANZSIC_expenditure!$B12,0)</f>
        <v>0</v>
      </c>
      <c r="X12">
        <f>IF(bin_conc!X12=1,IOPG_expenditure!X$2/ANZSIC_expenditure!$B12,0)</f>
        <v>0</v>
      </c>
      <c r="Y12">
        <f>IF(bin_conc!Y12=1,IOPG_expenditure!Y$2/ANZSIC_expenditure!$B12,0)</f>
        <v>0</v>
      </c>
      <c r="Z12">
        <f>IF(bin_conc!Z12=1,IOPG_expenditure!Z$2/ANZSIC_expenditure!$B12,0)</f>
        <v>0</v>
      </c>
      <c r="AA12">
        <f>IF(bin_conc!AA12=1,IOPG_expenditure!AA$2/ANZSIC_expenditure!$B12,0)</f>
        <v>0</v>
      </c>
      <c r="AB12">
        <f>IF(bin_conc!AB12=1,IOPG_expenditure!AB$2/ANZSIC_expenditure!$B12,0)</f>
        <v>0</v>
      </c>
      <c r="AC12">
        <f>IF(bin_conc!AC12=1,IOPG_expenditure!AC$2/ANZSIC_expenditure!$B12,0)</f>
        <v>0</v>
      </c>
      <c r="AD12">
        <f>IF(bin_conc!AD12=1,IOPG_expenditure!AD$2/ANZSIC_expenditure!$B12,0)</f>
        <v>0</v>
      </c>
      <c r="AE12">
        <f>IF(bin_conc!AE12=1,IOPG_expenditure!AE$2/ANZSIC_expenditure!$B12,0)</f>
        <v>0</v>
      </c>
      <c r="AF12">
        <f>IF(bin_conc!AF12=1,IOPG_expenditure!AF$2/ANZSIC_expenditure!$B12,0)</f>
        <v>0</v>
      </c>
      <c r="AG12">
        <f>IF(bin_conc!AG12=1,IOPG_expenditure!AG$2/ANZSIC_expenditure!$B12,0)</f>
        <v>0</v>
      </c>
      <c r="AH12">
        <f>IF(bin_conc!AH12=1,IOPG_expenditure!AH$2/ANZSIC_expenditure!$B12,0)</f>
        <v>0</v>
      </c>
      <c r="AI12">
        <f>IF(bin_conc!AI12=1,IOPG_expenditure!AI$2/ANZSIC_expenditure!$B12,0)</f>
        <v>0</v>
      </c>
      <c r="AJ12">
        <f>IF(bin_conc!AJ12=1,IOPG_expenditure!AJ$2/ANZSIC_expenditure!$B12,0)</f>
        <v>0</v>
      </c>
      <c r="AK12">
        <f>IF(bin_conc!AK12=1,IOPG_expenditure!AK$2/ANZSIC_expenditure!$B12,0)</f>
        <v>0</v>
      </c>
      <c r="AL12">
        <f>IF(bin_conc!AL12=1,IOPG_expenditure!AL$2/ANZSIC_expenditure!$B12,0)</f>
        <v>0</v>
      </c>
      <c r="AM12">
        <f>IF(bin_conc!AM12=1,IOPG_expenditure!AM$2/ANZSIC_expenditure!$B12,0)</f>
        <v>0</v>
      </c>
      <c r="AN12">
        <f>IF(bin_conc!AN12=1,IOPG_expenditure!AN$2/ANZSIC_expenditure!$B12,0)</f>
        <v>0</v>
      </c>
      <c r="AO12">
        <f>IF(bin_conc!AO12=1,IOPG_expenditure!AO$2/ANZSIC_expenditure!$B12,0)</f>
        <v>0</v>
      </c>
      <c r="AP12">
        <f>IF(bin_conc!AP12=1,IOPG_expenditure!AP$2/ANZSIC_expenditure!$B12,0)</f>
        <v>0</v>
      </c>
      <c r="AQ12">
        <f>IF(bin_conc!AQ12=1,IOPG_expenditure!AQ$2/ANZSIC_expenditure!$B12,0)</f>
        <v>0</v>
      </c>
      <c r="AR12">
        <f>IF(bin_conc!AR12=1,IOPG_expenditure!AR$2/ANZSIC_expenditure!$B12,0)</f>
        <v>0</v>
      </c>
      <c r="AS12">
        <f>IF(bin_conc!AS12=1,IOPG_expenditure!AS$2/ANZSIC_expenditure!$B12,0)</f>
        <v>0</v>
      </c>
      <c r="AT12">
        <f>IF(bin_conc!AT12=1,IOPG_expenditure!AT$2/ANZSIC_expenditure!$B12,0)</f>
        <v>0</v>
      </c>
      <c r="AU12">
        <f>IF(bin_conc!AU12=1,IOPG_expenditure!AU$2/ANZSIC_expenditure!$B12,0)</f>
        <v>0</v>
      </c>
      <c r="AV12">
        <f>IF(bin_conc!AV12=1,IOPG_expenditure!AV$2/ANZSIC_expenditure!$B12,0)</f>
        <v>0</v>
      </c>
      <c r="AW12">
        <f>IF(bin_conc!AW12=1,IOPG_expenditure!AW$2/ANZSIC_expenditure!$B12,0)</f>
        <v>0</v>
      </c>
      <c r="AX12">
        <f>IF(bin_conc!AX12=1,IOPG_expenditure!AX$2/ANZSIC_expenditure!$B12,0)</f>
        <v>0</v>
      </c>
      <c r="AY12">
        <f>IF(bin_conc!AY12=1,IOPG_expenditure!AY$2/ANZSIC_expenditure!$B12,0)</f>
        <v>0</v>
      </c>
      <c r="AZ12">
        <f>IF(bin_conc!AZ12=1,IOPG_expenditure!AZ$2/ANZSIC_expenditure!$B12,0)</f>
        <v>0</v>
      </c>
      <c r="BA12">
        <f>IF(bin_conc!BA12=1,IOPG_expenditure!BA$2/ANZSIC_expenditure!$B12,0)</f>
        <v>0</v>
      </c>
      <c r="BB12">
        <f>IF(bin_conc!BB12=1,IOPG_expenditure!BB$2/ANZSIC_expenditure!$B12,0)</f>
        <v>0</v>
      </c>
      <c r="BC12">
        <f>IF(bin_conc!BC12=1,IOPG_expenditure!BC$2/ANZSIC_expenditure!$B12,0)</f>
        <v>0</v>
      </c>
      <c r="BD12">
        <f>IF(bin_conc!BD12=1,IOPG_expenditure!BD$2/ANZSIC_expenditure!$B12,0)</f>
        <v>0</v>
      </c>
      <c r="BE12">
        <f>IF(bin_conc!BE12=1,IOPG_expenditure!BE$2/ANZSIC_expenditure!$B12,0)</f>
        <v>0</v>
      </c>
      <c r="BF12">
        <f>IF(bin_conc!BF12=1,IOPG_expenditure!BF$2/ANZSIC_expenditure!$B12,0)</f>
        <v>0</v>
      </c>
      <c r="BG12">
        <f>IF(bin_conc!BG12=1,IOPG_expenditure!BG$2/ANZSIC_expenditure!$B12,0)</f>
        <v>0</v>
      </c>
      <c r="BH12">
        <f>IF(bin_conc!BH12=1,IOPG_expenditure!BH$2/ANZSIC_expenditure!$B12,0)</f>
        <v>0</v>
      </c>
      <c r="BI12">
        <f>IF(bin_conc!BI12=1,IOPG_expenditure!BI$2/ANZSIC_expenditure!$B12,0)</f>
        <v>0</v>
      </c>
      <c r="BJ12">
        <f>IF(bin_conc!BJ12=1,IOPG_expenditure!BJ$2/ANZSIC_expenditure!$B12,0)</f>
        <v>0</v>
      </c>
      <c r="BK12">
        <f>IF(bin_conc!BK12=1,IOPG_expenditure!BK$2/ANZSIC_expenditure!$B12,0)</f>
        <v>0</v>
      </c>
      <c r="BL12">
        <f>IF(bin_conc!BL12=1,IOPG_expenditure!BL$2/ANZSIC_expenditure!$B12,0)</f>
        <v>0</v>
      </c>
      <c r="BM12">
        <f>IF(bin_conc!BM12=1,IOPG_expenditure!BM$2/ANZSIC_expenditure!$B12,0)</f>
        <v>0</v>
      </c>
      <c r="BN12">
        <f>IF(bin_conc!BN12=1,IOPG_expenditure!BN$2/ANZSIC_expenditure!$B12,0)</f>
        <v>0</v>
      </c>
      <c r="BO12">
        <f>IF(bin_conc!BO12=1,IOPG_expenditure!BO$2/ANZSIC_expenditure!$B12,0)</f>
        <v>0</v>
      </c>
      <c r="BP12">
        <f>IF(bin_conc!BP12=1,IOPG_expenditure!BP$2/ANZSIC_expenditure!$B12,0)</f>
        <v>0</v>
      </c>
      <c r="BQ12">
        <f>IF(bin_conc!BQ12=1,IOPG_expenditure!BQ$2/ANZSIC_expenditure!$B12,0)</f>
        <v>0</v>
      </c>
      <c r="BR12">
        <f>IF(bin_conc!BR12=1,IOPG_expenditure!BR$2/ANZSIC_expenditure!$B12,0)</f>
        <v>0</v>
      </c>
      <c r="BS12">
        <f>IF(bin_conc!BS12=1,IOPG_expenditure!BS$2/ANZSIC_expenditure!$B12,0)</f>
        <v>0</v>
      </c>
      <c r="BT12">
        <f>IF(bin_conc!BT12=1,IOPG_expenditure!BT$2/ANZSIC_expenditure!$B12,0)</f>
        <v>0</v>
      </c>
      <c r="BU12">
        <f>IF(bin_conc!BU12=1,IOPG_expenditure!BU$2/ANZSIC_expenditure!$B12,0)</f>
        <v>0</v>
      </c>
      <c r="BV12">
        <f>IF(bin_conc!BV12=1,IOPG_expenditure!BV$2/ANZSIC_expenditure!$B12,0)</f>
        <v>0</v>
      </c>
      <c r="BW12">
        <f>IF(bin_conc!BW12=1,IOPG_expenditure!BW$2/ANZSIC_expenditure!$B12,0)</f>
        <v>0</v>
      </c>
      <c r="BX12">
        <f>IF(bin_conc!BX12=1,IOPG_expenditure!BX$2/ANZSIC_expenditure!$B12,0)</f>
        <v>0</v>
      </c>
      <c r="BY12">
        <f>IF(bin_conc!BY12=1,IOPG_expenditure!BY$2/ANZSIC_expenditure!$B12,0)</f>
        <v>0</v>
      </c>
      <c r="BZ12">
        <f>IF(bin_conc!BZ12=1,IOPG_expenditure!BZ$2/ANZSIC_expenditure!$B12,0)</f>
        <v>0</v>
      </c>
      <c r="CA12">
        <f>IF(bin_conc!CA12=1,IOPG_expenditure!CA$2/ANZSIC_expenditure!$B12,0)</f>
        <v>0</v>
      </c>
      <c r="CB12">
        <f>IF(bin_conc!CB12=1,IOPG_expenditure!CB$2/ANZSIC_expenditure!$B12,0)</f>
        <v>0</v>
      </c>
      <c r="CC12">
        <f>IF(bin_conc!CC12=1,IOPG_expenditure!CC$2/ANZSIC_expenditure!$B12,0)</f>
        <v>0</v>
      </c>
      <c r="CD12">
        <f>IF(bin_conc!CD12=1,IOPG_expenditure!CD$2/ANZSIC_expenditure!$B12,0)</f>
        <v>0</v>
      </c>
      <c r="CE12">
        <f>IF(bin_conc!CE12=1,IOPG_expenditure!CE$2/ANZSIC_expenditure!$B12,0)</f>
        <v>0</v>
      </c>
      <c r="CF12">
        <f>IF(bin_conc!CF12=1,IOPG_expenditure!CF$2/ANZSIC_expenditure!$B12,0)</f>
        <v>0</v>
      </c>
      <c r="CG12">
        <f>IF(bin_conc!CG12=1,IOPG_expenditure!CG$2/ANZSIC_expenditure!$B12,0)</f>
        <v>0</v>
      </c>
      <c r="CH12">
        <f>IF(bin_conc!CH12=1,IOPG_expenditure!CH$2/ANZSIC_expenditure!$B12,0)</f>
        <v>0</v>
      </c>
      <c r="CI12">
        <f>IF(bin_conc!CI12=1,IOPG_expenditure!CI$2/ANZSIC_expenditure!$B12,0)</f>
        <v>0</v>
      </c>
      <c r="CJ12">
        <f>IF(bin_conc!CJ12=1,IOPG_expenditure!CJ$2/ANZSIC_expenditure!$B12,0)</f>
        <v>0</v>
      </c>
      <c r="CK12">
        <f>IF(bin_conc!CK12=1,IOPG_expenditure!CK$2/ANZSIC_expenditure!$B12,0)</f>
        <v>0</v>
      </c>
      <c r="CL12">
        <f>IF(bin_conc!CL12=1,IOPG_expenditure!CL$2/ANZSIC_expenditure!$B12,0)</f>
        <v>0</v>
      </c>
      <c r="CM12">
        <f>IF(bin_conc!CM12=1,IOPG_expenditure!CM$2/ANZSIC_expenditure!$B12,0)</f>
        <v>0</v>
      </c>
      <c r="CN12">
        <f>IF(bin_conc!CN12=1,IOPG_expenditure!CN$2/ANZSIC_expenditure!$B12,0)</f>
        <v>0</v>
      </c>
      <c r="CO12">
        <f>IF(bin_conc!CO12=1,IOPG_expenditure!CO$2/ANZSIC_expenditure!$B12,0)</f>
        <v>0</v>
      </c>
      <c r="CP12">
        <f>IF(bin_conc!CP12=1,IOPG_expenditure!CP$2/ANZSIC_expenditure!$B12,0)</f>
        <v>0</v>
      </c>
      <c r="CQ12">
        <f>IF(bin_conc!CQ12=1,IOPG_expenditure!CQ$2/ANZSIC_expenditure!$B12,0)</f>
        <v>0</v>
      </c>
      <c r="CR12">
        <f>IF(bin_conc!CR12=1,IOPG_expenditure!CR$2/ANZSIC_expenditure!$B12,0)</f>
        <v>0</v>
      </c>
      <c r="CS12">
        <f>IF(bin_conc!CS12=1,IOPG_expenditure!CS$2/ANZSIC_expenditure!$B12,0)</f>
        <v>0</v>
      </c>
      <c r="CT12">
        <f>IF(bin_conc!CT12=1,IOPG_expenditure!CT$2/ANZSIC_expenditure!$B12,0)</f>
        <v>0</v>
      </c>
      <c r="CU12">
        <f>IF(bin_conc!CU12=1,IOPG_expenditure!CU$2/ANZSIC_expenditure!$B12,0)</f>
        <v>0</v>
      </c>
      <c r="CV12">
        <f>IF(bin_conc!CV12=1,IOPG_expenditure!CV$2/ANZSIC_expenditure!$B12,0)</f>
        <v>0</v>
      </c>
      <c r="CW12">
        <f>IF(bin_conc!CW12=1,IOPG_expenditure!CW$2/ANZSIC_expenditure!$B12,0)</f>
        <v>0</v>
      </c>
      <c r="CX12">
        <f>IF(bin_conc!CX12=1,IOPG_expenditure!CX$2/ANZSIC_expenditure!$B12,0)</f>
        <v>0</v>
      </c>
      <c r="CY12">
        <f>IF(bin_conc!CY12=1,IOPG_expenditure!CY$2/ANZSIC_expenditure!$B12,0)</f>
        <v>0</v>
      </c>
      <c r="CZ12">
        <f>IF(bin_conc!CZ12=1,IOPG_expenditure!CZ$2/ANZSIC_expenditure!$B12,0)</f>
        <v>0</v>
      </c>
      <c r="DA12">
        <f>IF(bin_conc!DA12=1,IOPG_expenditure!DA$2/ANZSIC_expenditure!$B12,0)</f>
        <v>0</v>
      </c>
      <c r="DB12">
        <f>IF(bin_conc!DB12=1,IOPG_expenditure!DB$2/ANZSIC_expenditure!$B12,0)</f>
        <v>0</v>
      </c>
      <c r="DC12">
        <f>IF(bin_conc!DC12=1,IOPG_expenditure!DC$2/ANZSIC_expenditure!$B12,0)</f>
        <v>0</v>
      </c>
      <c r="DD12">
        <f>IF(bin_conc!DD12=1,IOPG_expenditure!DD$2/ANZSIC_expenditure!$B12,0)</f>
        <v>0</v>
      </c>
      <c r="DE12">
        <f>IF(bin_conc!DE12=1,IOPG_expenditure!DE$2/ANZSIC_expenditure!$B12,0)</f>
        <v>0</v>
      </c>
      <c r="DF12">
        <f>IF(bin_conc!DF12=1,IOPG_expenditure!DF$2/ANZSIC_expenditure!$B12,0)</f>
        <v>0</v>
      </c>
      <c r="DG12">
        <f>IF(bin_conc!DG12=1,IOPG_expenditure!DG$2/ANZSIC_expenditure!$B12,0)</f>
        <v>0</v>
      </c>
      <c r="DH12">
        <f>IF(bin_conc!DH12=1,IOPG_expenditure!DH$2/ANZSIC_expenditure!$B12,0)</f>
        <v>0</v>
      </c>
      <c r="DI12">
        <f>IF(bin_conc!DI12=1,IOPG_expenditure!DI$2/ANZSIC_expenditure!$B12,0)</f>
        <v>0</v>
      </c>
      <c r="DJ12">
        <f>IF(bin_conc!DJ12=1,IOPG_expenditure!DJ$2/ANZSIC_expenditure!$B12,0)</f>
        <v>0</v>
      </c>
      <c r="DK12">
        <f>IF(bin_conc!DK12=1,IOPG_expenditure!DK$2/ANZSIC_expenditure!$B12,0)</f>
        <v>0</v>
      </c>
      <c r="DL12">
        <f t="shared" si="0"/>
        <v>1</v>
      </c>
    </row>
    <row r="13" spans="1:116" x14ac:dyDescent="0.25">
      <c r="A13" t="s">
        <v>11</v>
      </c>
      <c r="B13">
        <f>IF(bin_conc!B13=1,IOPG_expenditure!B$2/ANZSIC_expenditure!$B13,0)</f>
        <v>0</v>
      </c>
      <c r="C13">
        <f>IF(bin_conc!C13=1,IOPG_expenditure!C$2/ANZSIC_expenditure!$B13,0)</f>
        <v>0</v>
      </c>
      <c r="D13">
        <f>IF(bin_conc!D13=1,IOPG_expenditure!D$2/ANZSIC_expenditure!$B13,0)</f>
        <v>0</v>
      </c>
      <c r="E13">
        <f>IF(bin_conc!E13=1,IOPG_expenditure!E$2/ANZSIC_expenditure!$B13,0)</f>
        <v>0</v>
      </c>
      <c r="F13">
        <f>IF(bin_conc!F13=1,IOPG_expenditure!F$2/ANZSIC_expenditure!$B13,0)</f>
        <v>0</v>
      </c>
      <c r="G13">
        <f>IF(bin_conc!G13=1,IOPG_expenditure!G$2/ANZSIC_expenditure!$B13,0)</f>
        <v>0</v>
      </c>
      <c r="H13">
        <f>IF(bin_conc!H13=1,IOPG_expenditure!H$2/ANZSIC_expenditure!$B13,0)</f>
        <v>0</v>
      </c>
      <c r="I13">
        <f>IF(bin_conc!I13=1,IOPG_expenditure!I$2/ANZSIC_expenditure!$B13,0)</f>
        <v>0</v>
      </c>
      <c r="J13">
        <f>IF(bin_conc!J13=1,IOPG_expenditure!J$2/ANZSIC_expenditure!$B13,0)</f>
        <v>0</v>
      </c>
      <c r="K13">
        <f>IF(bin_conc!K13=1,IOPG_expenditure!K$2/ANZSIC_expenditure!$B13,0)</f>
        <v>0</v>
      </c>
      <c r="L13">
        <f>IF(bin_conc!L13=1,IOPG_expenditure!L$2/ANZSIC_expenditure!$B13,0)</f>
        <v>0</v>
      </c>
      <c r="M13">
        <f>IF(bin_conc!M13=1,IOPG_expenditure!M$2/ANZSIC_expenditure!$B13,0)</f>
        <v>0</v>
      </c>
      <c r="N13">
        <f>IF(bin_conc!N13=1,IOPG_expenditure!N$2/ANZSIC_expenditure!$B13,0)</f>
        <v>0</v>
      </c>
      <c r="O13">
        <f>IF(bin_conc!O13=1,IOPG_expenditure!O$2/ANZSIC_expenditure!$B13,0)</f>
        <v>0</v>
      </c>
      <c r="P13">
        <f>IF(bin_conc!P13=1,IOPG_expenditure!P$2/ANZSIC_expenditure!$B13,0)</f>
        <v>0</v>
      </c>
      <c r="Q13">
        <f>IF(bin_conc!Q13=1,IOPG_expenditure!Q$2/ANZSIC_expenditure!$B13,0)</f>
        <v>0</v>
      </c>
      <c r="R13">
        <f>IF(bin_conc!R13=1,IOPG_expenditure!R$2/ANZSIC_expenditure!$B13,0)</f>
        <v>0</v>
      </c>
      <c r="S13">
        <f>IF(bin_conc!S13=1,IOPG_expenditure!S$2/ANZSIC_expenditure!$B13,0)</f>
        <v>0</v>
      </c>
      <c r="T13">
        <f>IF(bin_conc!T13=1,IOPG_expenditure!T$2/ANZSIC_expenditure!$B13,0)</f>
        <v>0</v>
      </c>
      <c r="U13">
        <f>IF(bin_conc!U13=1,IOPG_expenditure!U$2/ANZSIC_expenditure!$B13,0)</f>
        <v>0</v>
      </c>
      <c r="V13">
        <f>IF(bin_conc!V13=1,IOPG_expenditure!V$2/ANZSIC_expenditure!$B13,0)</f>
        <v>0</v>
      </c>
      <c r="W13">
        <f>IF(bin_conc!W13=1,IOPG_expenditure!W$2/ANZSIC_expenditure!$B13,0)</f>
        <v>0</v>
      </c>
      <c r="X13">
        <f>IF(bin_conc!X13=1,IOPG_expenditure!X$2/ANZSIC_expenditure!$B13,0)</f>
        <v>0</v>
      </c>
      <c r="Y13">
        <f>IF(bin_conc!Y13=1,IOPG_expenditure!Y$2/ANZSIC_expenditure!$B13,0)</f>
        <v>0</v>
      </c>
      <c r="Z13">
        <f>IF(bin_conc!Z13=1,IOPG_expenditure!Z$2/ANZSIC_expenditure!$B13,0)</f>
        <v>0</v>
      </c>
      <c r="AA13">
        <f>IF(bin_conc!AA13=1,IOPG_expenditure!AA$2/ANZSIC_expenditure!$B13,0)</f>
        <v>0</v>
      </c>
      <c r="AB13">
        <f>IF(bin_conc!AB13=1,IOPG_expenditure!AB$2/ANZSIC_expenditure!$B13,0)</f>
        <v>0</v>
      </c>
      <c r="AC13">
        <f>IF(bin_conc!AC13=1,IOPG_expenditure!AC$2/ANZSIC_expenditure!$B13,0)</f>
        <v>0</v>
      </c>
      <c r="AD13">
        <f>IF(bin_conc!AD13=1,IOPG_expenditure!AD$2/ANZSIC_expenditure!$B13,0)</f>
        <v>0</v>
      </c>
      <c r="AE13">
        <f>IF(bin_conc!AE13=1,IOPG_expenditure!AE$2/ANZSIC_expenditure!$B13,0)</f>
        <v>0</v>
      </c>
      <c r="AF13">
        <f>IF(bin_conc!AF13=1,IOPG_expenditure!AF$2/ANZSIC_expenditure!$B13,0)</f>
        <v>0</v>
      </c>
      <c r="AG13">
        <f>IF(bin_conc!AG13=1,IOPG_expenditure!AG$2/ANZSIC_expenditure!$B13,0)</f>
        <v>0</v>
      </c>
      <c r="AH13">
        <f>IF(bin_conc!AH13=1,IOPG_expenditure!AH$2/ANZSIC_expenditure!$B13,0)</f>
        <v>0</v>
      </c>
      <c r="AI13">
        <f>IF(bin_conc!AI13=1,IOPG_expenditure!AI$2/ANZSIC_expenditure!$B13,0)</f>
        <v>0</v>
      </c>
      <c r="AJ13">
        <f>IF(bin_conc!AJ13=1,IOPG_expenditure!AJ$2/ANZSIC_expenditure!$B13,0)</f>
        <v>0</v>
      </c>
      <c r="AK13">
        <f>IF(bin_conc!AK13=1,IOPG_expenditure!AK$2/ANZSIC_expenditure!$B13,0)</f>
        <v>0</v>
      </c>
      <c r="AL13">
        <f>IF(bin_conc!AL13=1,IOPG_expenditure!AL$2/ANZSIC_expenditure!$B13,0)</f>
        <v>0</v>
      </c>
      <c r="AM13">
        <f>IF(bin_conc!AM13=1,IOPG_expenditure!AM$2/ANZSIC_expenditure!$B13,0)</f>
        <v>0</v>
      </c>
      <c r="AN13">
        <f>IF(bin_conc!AN13=1,IOPG_expenditure!AN$2/ANZSIC_expenditure!$B13,0)</f>
        <v>0</v>
      </c>
      <c r="AO13">
        <f>IF(bin_conc!AO13=1,IOPG_expenditure!AO$2/ANZSIC_expenditure!$B13,0)</f>
        <v>0</v>
      </c>
      <c r="AP13">
        <f>IF(bin_conc!AP13=1,IOPG_expenditure!AP$2/ANZSIC_expenditure!$B13,0)</f>
        <v>0</v>
      </c>
      <c r="AQ13">
        <f>IF(bin_conc!AQ13=1,IOPG_expenditure!AQ$2/ANZSIC_expenditure!$B13,0)</f>
        <v>0</v>
      </c>
      <c r="AR13">
        <f>IF(bin_conc!AR13=1,IOPG_expenditure!AR$2/ANZSIC_expenditure!$B13,0)</f>
        <v>0</v>
      </c>
      <c r="AS13">
        <f>IF(bin_conc!AS13=1,IOPG_expenditure!AS$2/ANZSIC_expenditure!$B13,0)</f>
        <v>0</v>
      </c>
      <c r="AT13">
        <f>IF(bin_conc!AT13=1,IOPG_expenditure!AT$2/ANZSIC_expenditure!$B13,0)</f>
        <v>0</v>
      </c>
      <c r="AU13">
        <f>IF(bin_conc!AU13=1,IOPG_expenditure!AU$2/ANZSIC_expenditure!$B13,0)</f>
        <v>0</v>
      </c>
      <c r="AV13">
        <f>IF(bin_conc!AV13=1,IOPG_expenditure!AV$2/ANZSIC_expenditure!$B13,0)</f>
        <v>0</v>
      </c>
      <c r="AW13">
        <f>IF(bin_conc!AW13=1,IOPG_expenditure!AW$2/ANZSIC_expenditure!$B13,0)</f>
        <v>0</v>
      </c>
      <c r="AX13">
        <f>IF(bin_conc!AX13=1,IOPG_expenditure!AX$2/ANZSIC_expenditure!$B13,0)</f>
        <v>0</v>
      </c>
      <c r="AY13">
        <f>IF(bin_conc!AY13=1,IOPG_expenditure!AY$2/ANZSIC_expenditure!$B13,0)</f>
        <v>0</v>
      </c>
      <c r="AZ13">
        <f>IF(bin_conc!AZ13=1,IOPG_expenditure!AZ$2/ANZSIC_expenditure!$B13,0)</f>
        <v>0</v>
      </c>
      <c r="BA13">
        <f>IF(bin_conc!BA13=1,IOPG_expenditure!BA$2/ANZSIC_expenditure!$B13,0)</f>
        <v>0</v>
      </c>
      <c r="BB13">
        <f>IF(bin_conc!BB13=1,IOPG_expenditure!BB$2/ANZSIC_expenditure!$B13,0)</f>
        <v>0</v>
      </c>
      <c r="BC13">
        <f>IF(bin_conc!BC13=1,IOPG_expenditure!BC$2/ANZSIC_expenditure!$B13,0)</f>
        <v>0</v>
      </c>
      <c r="BD13">
        <f>IF(bin_conc!BD13=1,IOPG_expenditure!BD$2/ANZSIC_expenditure!$B13,0)</f>
        <v>0</v>
      </c>
      <c r="BE13">
        <f>IF(bin_conc!BE13=1,IOPG_expenditure!BE$2/ANZSIC_expenditure!$B13,0)</f>
        <v>0</v>
      </c>
      <c r="BF13">
        <f>IF(bin_conc!BF13=1,IOPG_expenditure!BF$2/ANZSIC_expenditure!$B13,0)</f>
        <v>0</v>
      </c>
      <c r="BG13">
        <f>IF(bin_conc!BG13=1,IOPG_expenditure!BG$2/ANZSIC_expenditure!$B13,0)</f>
        <v>0</v>
      </c>
      <c r="BH13">
        <f>IF(bin_conc!BH13=1,IOPG_expenditure!BH$2/ANZSIC_expenditure!$B13,0)</f>
        <v>0</v>
      </c>
      <c r="BI13">
        <f>IF(bin_conc!BI13=1,IOPG_expenditure!BI$2/ANZSIC_expenditure!$B13,0)</f>
        <v>0</v>
      </c>
      <c r="BJ13">
        <f>IF(bin_conc!BJ13=1,IOPG_expenditure!BJ$2/ANZSIC_expenditure!$B13,0)</f>
        <v>0</v>
      </c>
      <c r="BK13">
        <f>IF(bin_conc!BK13=1,IOPG_expenditure!BK$2/ANZSIC_expenditure!$B13,0)</f>
        <v>0</v>
      </c>
      <c r="BL13">
        <f>IF(bin_conc!BL13=1,IOPG_expenditure!BL$2/ANZSIC_expenditure!$B13,0)</f>
        <v>0</v>
      </c>
      <c r="BM13">
        <f>IF(bin_conc!BM13=1,IOPG_expenditure!BM$2/ANZSIC_expenditure!$B13,0)</f>
        <v>0</v>
      </c>
      <c r="BN13">
        <f>IF(bin_conc!BN13=1,IOPG_expenditure!BN$2/ANZSIC_expenditure!$B13,0)</f>
        <v>0</v>
      </c>
      <c r="BO13">
        <f>IF(bin_conc!BO13=1,IOPG_expenditure!BO$2/ANZSIC_expenditure!$B13,0)</f>
        <v>0</v>
      </c>
      <c r="BP13">
        <f>IF(bin_conc!BP13=1,IOPG_expenditure!BP$2/ANZSIC_expenditure!$B13,0)</f>
        <v>0</v>
      </c>
      <c r="BQ13">
        <f>IF(bin_conc!BQ13=1,IOPG_expenditure!BQ$2/ANZSIC_expenditure!$B13,0)</f>
        <v>0</v>
      </c>
      <c r="BR13">
        <f>IF(bin_conc!BR13=1,IOPG_expenditure!BR$2/ANZSIC_expenditure!$B13,0)</f>
        <v>0</v>
      </c>
      <c r="BS13">
        <f>IF(bin_conc!BS13=1,IOPG_expenditure!BS$2/ANZSIC_expenditure!$B13,0)</f>
        <v>0</v>
      </c>
      <c r="BT13">
        <f>IF(bin_conc!BT13=1,IOPG_expenditure!BT$2/ANZSIC_expenditure!$B13,0)</f>
        <v>0</v>
      </c>
      <c r="BU13">
        <f>IF(bin_conc!BU13=1,IOPG_expenditure!BU$2/ANZSIC_expenditure!$B13,0)</f>
        <v>0</v>
      </c>
      <c r="BV13">
        <f>IF(bin_conc!BV13=1,IOPG_expenditure!BV$2/ANZSIC_expenditure!$B13,0)</f>
        <v>0</v>
      </c>
      <c r="BW13">
        <f>IF(bin_conc!BW13=1,IOPG_expenditure!BW$2/ANZSIC_expenditure!$B13,0)</f>
        <v>0</v>
      </c>
      <c r="BX13">
        <f>IF(bin_conc!BX13=1,IOPG_expenditure!BX$2/ANZSIC_expenditure!$B13,0)</f>
        <v>0</v>
      </c>
      <c r="BY13">
        <f>IF(bin_conc!BY13=1,IOPG_expenditure!BY$2/ANZSIC_expenditure!$B13,0)</f>
        <v>0</v>
      </c>
      <c r="BZ13">
        <f>IF(bin_conc!BZ13=1,IOPG_expenditure!BZ$2/ANZSIC_expenditure!$B13,0)</f>
        <v>0</v>
      </c>
      <c r="CA13">
        <f>IF(bin_conc!CA13=1,IOPG_expenditure!CA$2/ANZSIC_expenditure!$B13,0)</f>
        <v>0</v>
      </c>
      <c r="CB13">
        <f>IF(bin_conc!CB13=1,IOPG_expenditure!CB$2/ANZSIC_expenditure!$B13,0)</f>
        <v>0</v>
      </c>
      <c r="CC13">
        <f>IF(bin_conc!CC13=1,IOPG_expenditure!CC$2/ANZSIC_expenditure!$B13,0)</f>
        <v>0</v>
      </c>
      <c r="CD13">
        <f>IF(bin_conc!CD13=1,IOPG_expenditure!CD$2/ANZSIC_expenditure!$B13,0)</f>
        <v>0</v>
      </c>
      <c r="CE13">
        <f>IF(bin_conc!CE13=1,IOPG_expenditure!CE$2/ANZSIC_expenditure!$B13,0)</f>
        <v>0</v>
      </c>
      <c r="CF13">
        <f>IF(bin_conc!CF13=1,IOPG_expenditure!CF$2/ANZSIC_expenditure!$B13,0)</f>
        <v>0</v>
      </c>
      <c r="CG13">
        <f>IF(bin_conc!CG13=1,IOPG_expenditure!CG$2/ANZSIC_expenditure!$B13,0)</f>
        <v>0</v>
      </c>
      <c r="CH13">
        <f>IF(bin_conc!CH13=1,IOPG_expenditure!CH$2/ANZSIC_expenditure!$B13,0)</f>
        <v>0</v>
      </c>
      <c r="CI13">
        <f>IF(bin_conc!CI13=1,IOPG_expenditure!CI$2/ANZSIC_expenditure!$B13,0)</f>
        <v>0</v>
      </c>
      <c r="CJ13">
        <f>IF(bin_conc!CJ13=1,IOPG_expenditure!CJ$2/ANZSIC_expenditure!$B13,0)</f>
        <v>0</v>
      </c>
      <c r="CK13">
        <f>IF(bin_conc!CK13=1,IOPG_expenditure!CK$2/ANZSIC_expenditure!$B13,0)</f>
        <v>0</v>
      </c>
      <c r="CL13">
        <f>IF(bin_conc!CL13=1,IOPG_expenditure!CL$2/ANZSIC_expenditure!$B13,0)</f>
        <v>0</v>
      </c>
      <c r="CM13">
        <f>IF(bin_conc!CM13=1,IOPG_expenditure!CM$2/ANZSIC_expenditure!$B13,0)</f>
        <v>0</v>
      </c>
      <c r="CN13">
        <f>IF(bin_conc!CN13=1,IOPG_expenditure!CN$2/ANZSIC_expenditure!$B13,0)</f>
        <v>0</v>
      </c>
      <c r="CO13">
        <f>IF(bin_conc!CO13=1,IOPG_expenditure!CO$2/ANZSIC_expenditure!$B13,0)</f>
        <v>0</v>
      </c>
      <c r="CP13">
        <f>IF(bin_conc!CP13=1,IOPG_expenditure!CP$2/ANZSIC_expenditure!$B13,0)</f>
        <v>0</v>
      </c>
      <c r="CQ13">
        <f>IF(bin_conc!CQ13=1,IOPG_expenditure!CQ$2/ANZSIC_expenditure!$B13,0)</f>
        <v>0</v>
      </c>
      <c r="CR13">
        <f>IF(bin_conc!CR13=1,IOPG_expenditure!CR$2/ANZSIC_expenditure!$B13,0)</f>
        <v>0</v>
      </c>
      <c r="CS13">
        <f>IF(bin_conc!CS13=1,IOPG_expenditure!CS$2/ANZSIC_expenditure!$B13,0)</f>
        <v>0</v>
      </c>
      <c r="CT13">
        <f>IF(bin_conc!CT13=1,IOPG_expenditure!CT$2/ANZSIC_expenditure!$B13,0)</f>
        <v>0</v>
      </c>
      <c r="CU13">
        <f>IF(bin_conc!CU13=1,IOPG_expenditure!CU$2/ANZSIC_expenditure!$B13,0)</f>
        <v>0</v>
      </c>
      <c r="CV13">
        <f>IF(bin_conc!CV13=1,IOPG_expenditure!CV$2/ANZSIC_expenditure!$B13,0)</f>
        <v>0</v>
      </c>
      <c r="CW13">
        <f>IF(bin_conc!CW13=1,IOPG_expenditure!CW$2/ANZSIC_expenditure!$B13,0)</f>
        <v>0</v>
      </c>
      <c r="CX13">
        <f>IF(bin_conc!CX13=1,IOPG_expenditure!CX$2/ANZSIC_expenditure!$B13,0)</f>
        <v>0</v>
      </c>
      <c r="CY13">
        <f>IF(bin_conc!CY13=1,IOPG_expenditure!CY$2/ANZSIC_expenditure!$B13,0)</f>
        <v>0</v>
      </c>
      <c r="CZ13">
        <f>IF(bin_conc!CZ13=1,IOPG_expenditure!CZ$2/ANZSIC_expenditure!$B13,0)</f>
        <v>0</v>
      </c>
      <c r="DA13">
        <f>IF(bin_conc!DA13=1,IOPG_expenditure!DA$2/ANZSIC_expenditure!$B13,0)</f>
        <v>0</v>
      </c>
      <c r="DB13">
        <f>IF(bin_conc!DB13=1,IOPG_expenditure!DB$2/ANZSIC_expenditure!$B13,0)</f>
        <v>0</v>
      </c>
      <c r="DC13">
        <f>IF(bin_conc!DC13=1,IOPG_expenditure!DC$2/ANZSIC_expenditure!$B13,0)</f>
        <v>0</v>
      </c>
      <c r="DD13">
        <f>IF(bin_conc!DD13=1,IOPG_expenditure!DD$2/ANZSIC_expenditure!$B13,0)</f>
        <v>0</v>
      </c>
      <c r="DE13">
        <f>IF(bin_conc!DE13=1,IOPG_expenditure!DE$2/ANZSIC_expenditure!$B13,0)</f>
        <v>0</v>
      </c>
      <c r="DF13">
        <f>IF(bin_conc!DF13=1,IOPG_expenditure!DF$2/ANZSIC_expenditure!$B13,0)</f>
        <v>0</v>
      </c>
      <c r="DG13">
        <f>IF(bin_conc!DG13=1,IOPG_expenditure!DG$2/ANZSIC_expenditure!$B13,0)</f>
        <v>0</v>
      </c>
      <c r="DH13">
        <f>IF(bin_conc!DH13=1,IOPG_expenditure!DH$2/ANZSIC_expenditure!$B13,0)</f>
        <v>0</v>
      </c>
      <c r="DI13">
        <f>IF(bin_conc!DI13=1,IOPG_expenditure!DI$2/ANZSIC_expenditure!$B13,0)</f>
        <v>0</v>
      </c>
      <c r="DJ13">
        <f>IF(bin_conc!DJ13=1,IOPG_expenditure!DJ$2/ANZSIC_expenditure!$B13,0)</f>
        <v>0</v>
      </c>
      <c r="DK13">
        <f>IF(bin_conc!DK13=1,IOPG_expenditure!DK$2/ANZSIC_expenditure!$B13,0)</f>
        <v>0</v>
      </c>
      <c r="DL13">
        <f t="shared" si="0"/>
        <v>0</v>
      </c>
    </row>
    <row r="14" spans="1:116" x14ac:dyDescent="0.25">
      <c r="A14" t="s">
        <v>12</v>
      </c>
      <c r="B14">
        <f>IF(bin_conc!B14=1,IOPG_expenditure!B$2/ANZSIC_expenditure!$B14,0)</f>
        <v>0</v>
      </c>
      <c r="C14">
        <f>IF(bin_conc!C14=1,IOPG_expenditure!C$2/ANZSIC_expenditure!$B14,0)</f>
        <v>0</v>
      </c>
      <c r="D14">
        <f>IF(bin_conc!D14=1,IOPG_expenditure!D$2/ANZSIC_expenditure!$B14,0)</f>
        <v>0</v>
      </c>
      <c r="E14">
        <f>IF(bin_conc!E14=1,IOPG_expenditure!E$2/ANZSIC_expenditure!$B14,0)</f>
        <v>1</v>
      </c>
      <c r="F14">
        <f>IF(bin_conc!F14=1,IOPG_expenditure!F$2/ANZSIC_expenditure!$B14,0)</f>
        <v>0</v>
      </c>
      <c r="G14">
        <f>IF(bin_conc!G14=1,IOPG_expenditure!G$2/ANZSIC_expenditure!$B14,0)</f>
        <v>0</v>
      </c>
      <c r="H14">
        <f>IF(bin_conc!H14=1,IOPG_expenditure!H$2/ANZSIC_expenditure!$B14,0)</f>
        <v>0</v>
      </c>
      <c r="I14">
        <f>IF(bin_conc!I14=1,IOPG_expenditure!I$2/ANZSIC_expenditure!$B14,0)</f>
        <v>0</v>
      </c>
      <c r="J14">
        <f>IF(bin_conc!J14=1,IOPG_expenditure!J$2/ANZSIC_expenditure!$B14,0)</f>
        <v>0</v>
      </c>
      <c r="K14">
        <f>IF(bin_conc!K14=1,IOPG_expenditure!K$2/ANZSIC_expenditure!$B14,0)</f>
        <v>0</v>
      </c>
      <c r="L14">
        <f>IF(bin_conc!L14=1,IOPG_expenditure!L$2/ANZSIC_expenditure!$B14,0)</f>
        <v>0</v>
      </c>
      <c r="M14">
        <f>IF(bin_conc!M14=1,IOPG_expenditure!M$2/ANZSIC_expenditure!$B14,0)</f>
        <v>0</v>
      </c>
      <c r="N14">
        <f>IF(bin_conc!N14=1,IOPG_expenditure!N$2/ANZSIC_expenditure!$B14,0)</f>
        <v>0</v>
      </c>
      <c r="O14">
        <f>IF(bin_conc!O14=1,IOPG_expenditure!O$2/ANZSIC_expenditure!$B14,0)</f>
        <v>0</v>
      </c>
      <c r="P14">
        <f>IF(bin_conc!P14=1,IOPG_expenditure!P$2/ANZSIC_expenditure!$B14,0)</f>
        <v>0</v>
      </c>
      <c r="Q14">
        <f>IF(bin_conc!Q14=1,IOPG_expenditure!Q$2/ANZSIC_expenditure!$B14,0)</f>
        <v>0</v>
      </c>
      <c r="R14">
        <f>IF(bin_conc!R14=1,IOPG_expenditure!R$2/ANZSIC_expenditure!$B14,0)</f>
        <v>0</v>
      </c>
      <c r="S14">
        <f>IF(bin_conc!S14=1,IOPG_expenditure!S$2/ANZSIC_expenditure!$B14,0)</f>
        <v>0</v>
      </c>
      <c r="T14">
        <f>IF(bin_conc!T14=1,IOPG_expenditure!T$2/ANZSIC_expenditure!$B14,0)</f>
        <v>0</v>
      </c>
      <c r="U14">
        <f>IF(bin_conc!U14=1,IOPG_expenditure!U$2/ANZSIC_expenditure!$B14,0)</f>
        <v>0</v>
      </c>
      <c r="V14">
        <f>IF(bin_conc!V14=1,IOPG_expenditure!V$2/ANZSIC_expenditure!$B14,0)</f>
        <v>0</v>
      </c>
      <c r="W14">
        <f>IF(bin_conc!W14=1,IOPG_expenditure!W$2/ANZSIC_expenditure!$B14,0)</f>
        <v>0</v>
      </c>
      <c r="X14">
        <f>IF(bin_conc!X14=1,IOPG_expenditure!X$2/ANZSIC_expenditure!$B14,0)</f>
        <v>0</v>
      </c>
      <c r="Y14">
        <f>IF(bin_conc!Y14=1,IOPG_expenditure!Y$2/ANZSIC_expenditure!$B14,0)</f>
        <v>0</v>
      </c>
      <c r="Z14">
        <f>IF(bin_conc!Z14=1,IOPG_expenditure!Z$2/ANZSIC_expenditure!$B14,0)</f>
        <v>0</v>
      </c>
      <c r="AA14">
        <f>IF(bin_conc!AA14=1,IOPG_expenditure!AA$2/ANZSIC_expenditure!$B14,0)</f>
        <v>0</v>
      </c>
      <c r="AB14">
        <f>IF(bin_conc!AB14=1,IOPG_expenditure!AB$2/ANZSIC_expenditure!$B14,0)</f>
        <v>0</v>
      </c>
      <c r="AC14">
        <f>IF(bin_conc!AC14=1,IOPG_expenditure!AC$2/ANZSIC_expenditure!$B14,0)</f>
        <v>0</v>
      </c>
      <c r="AD14">
        <f>IF(bin_conc!AD14=1,IOPG_expenditure!AD$2/ANZSIC_expenditure!$B14,0)</f>
        <v>0</v>
      </c>
      <c r="AE14">
        <f>IF(bin_conc!AE14=1,IOPG_expenditure!AE$2/ANZSIC_expenditure!$B14,0)</f>
        <v>0</v>
      </c>
      <c r="AF14">
        <f>IF(bin_conc!AF14=1,IOPG_expenditure!AF$2/ANZSIC_expenditure!$B14,0)</f>
        <v>0</v>
      </c>
      <c r="AG14">
        <f>IF(bin_conc!AG14=1,IOPG_expenditure!AG$2/ANZSIC_expenditure!$B14,0)</f>
        <v>0</v>
      </c>
      <c r="AH14">
        <f>IF(bin_conc!AH14=1,IOPG_expenditure!AH$2/ANZSIC_expenditure!$B14,0)</f>
        <v>0</v>
      </c>
      <c r="AI14">
        <f>IF(bin_conc!AI14=1,IOPG_expenditure!AI$2/ANZSIC_expenditure!$B14,0)</f>
        <v>0</v>
      </c>
      <c r="AJ14">
        <f>IF(bin_conc!AJ14=1,IOPG_expenditure!AJ$2/ANZSIC_expenditure!$B14,0)</f>
        <v>0</v>
      </c>
      <c r="AK14">
        <f>IF(bin_conc!AK14=1,IOPG_expenditure!AK$2/ANZSIC_expenditure!$B14,0)</f>
        <v>0</v>
      </c>
      <c r="AL14">
        <f>IF(bin_conc!AL14=1,IOPG_expenditure!AL$2/ANZSIC_expenditure!$B14,0)</f>
        <v>0</v>
      </c>
      <c r="AM14">
        <f>IF(bin_conc!AM14=1,IOPG_expenditure!AM$2/ANZSIC_expenditure!$B14,0)</f>
        <v>0</v>
      </c>
      <c r="AN14">
        <f>IF(bin_conc!AN14=1,IOPG_expenditure!AN$2/ANZSIC_expenditure!$B14,0)</f>
        <v>0</v>
      </c>
      <c r="AO14">
        <f>IF(bin_conc!AO14=1,IOPG_expenditure!AO$2/ANZSIC_expenditure!$B14,0)</f>
        <v>0</v>
      </c>
      <c r="AP14">
        <f>IF(bin_conc!AP14=1,IOPG_expenditure!AP$2/ANZSIC_expenditure!$B14,0)</f>
        <v>0</v>
      </c>
      <c r="AQ14">
        <f>IF(bin_conc!AQ14=1,IOPG_expenditure!AQ$2/ANZSIC_expenditure!$B14,0)</f>
        <v>0</v>
      </c>
      <c r="AR14">
        <f>IF(bin_conc!AR14=1,IOPG_expenditure!AR$2/ANZSIC_expenditure!$B14,0)</f>
        <v>0</v>
      </c>
      <c r="AS14">
        <f>IF(bin_conc!AS14=1,IOPG_expenditure!AS$2/ANZSIC_expenditure!$B14,0)</f>
        <v>0</v>
      </c>
      <c r="AT14">
        <f>IF(bin_conc!AT14=1,IOPG_expenditure!AT$2/ANZSIC_expenditure!$B14,0)</f>
        <v>0</v>
      </c>
      <c r="AU14">
        <f>IF(bin_conc!AU14=1,IOPG_expenditure!AU$2/ANZSIC_expenditure!$B14,0)</f>
        <v>0</v>
      </c>
      <c r="AV14">
        <f>IF(bin_conc!AV14=1,IOPG_expenditure!AV$2/ANZSIC_expenditure!$B14,0)</f>
        <v>0</v>
      </c>
      <c r="AW14">
        <f>IF(bin_conc!AW14=1,IOPG_expenditure!AW$2/ANZSIC_expenditure!$B14,0)</f>
        <v>0</v>
      </c>
      <c r="AX14">
        <f>IF(bin_conc!AX14=1,IOPG_expenditure!AX$2/ANZSIC_expenditure!$B14,0)</f>
        <v>0</v>
      </c>
      <c r="AY14">
        <f>IF(bin_conc!AY14=1,IOPG_expenditure!AY$2/ANZSIC_expenditure!$B14,0)</f>
        <v>0</v>
      </c>
      <c r="AZ14">
        <f>IF(bin_conc!AZ14=1,IOPG_expenditure!AZ$2/ANZSIC_expenditure!$B14,0)</f>
        <v>0</v>
      </c>
      <c r="BA14">
        <f>IF(bin_conc!BA14=1,IOPG_expenditure!BA$2/ANZSIC_expenditure!$B14,0)</f>
        <v>0</v>
      </c>
      <c r="BB14">
        <f>IF(bin_conc!BB14=1,IOPG_expenditure!BB$2/ANZSIC_expenditure!$B14,0)</f>
        <v>0</v>
      </c>
      <c r="BC14">
        <f>IF(bin_conc!BC14=1,IOPG_expenditure!BC$2/ANZSIC_expenditure!$B14,0)</f>
        <v>0</v>
      </c>
      <c r="BD14">
        <f>IF(bin_conc!BD14=1,IOPG_expenditure!BD$2/ANZSIC_expenditure!$B14,0)</f>
        <v>0</v>
      </c>
      <c r="BE14">
        <f>IF(bin_conc!BE14=1,IOPG_expenditure!BE$2/ANZSIC_expenditure!$B14,0)</f>
        <v>0</v>
      </c>
      <c r="BF14">
        <f>IF(bin_conc!BF14=1,IOPG_expenditure!BF$2/ANZSIC_expenditure!$B14,0)</f>
        <v>0</v>
      </c>
      <c r="BG14">
        <f>IF(bin_conc!BG14=1,IOPG_expenditure!BG$2/ANZSIC_expenditure!$B14,0)</f>
        <v>0</v>
      </c>
      <c r="BH14">
        <f>IF(bin_conc!BH14=1,IOPG_expenditure!BH$2/ANZSIC_expenditure!$B14,0)</f>
        <v>0</v>
      </c>
      <c r="BI14">
        <f>IF(bin_conc!BI14=1,IOPG_expenditure!BI$2/ANZSIC_expenditure!$B14,0)</f>
        <v>0</v>
      </c>
      <c r="BJ14">
        <f>IF(bin_conc!BJ14=1,IOPG_expenditure!BJ$2/ANZSIC_expenditure!$B14,0)</f>
        <v>0</v>
      </c>
      <c r="BK14">
        <f>IF(bin_conc!BK14=1,IOPG_expenditure!BK$2/ANZSIC_expenditure!$B14,0)</f>
        <v>0</v>
      </c>
      <c r="BL14">
        <f>IF(bin_conc!BL14=1,IOPG_expenditure!BL$2/ANZSIC_expenditure!$B14,0)</f>
        <v>0</v>
      </c>
      <c r="BM14">
        <f>IF(bin_conc!BM14=1,IOPG_expenditure!BM$2/ANZSIC_expenditure!$B14,0)</f>
        <v>0</v>
      </c>
      <c r="BN14">
        <f>IF(bin_conc!BN14=1,IOPG_expenditure!BN$2/ANZSIC_expenditure!$B14,0)</f>
        <v>0</v>
      </c>
      <c r="BO14">
        <f>IF(bin_conc!BO14=1,IOPG_expenditure!BO$2/ANZSIC_expenditure!$B14,0)</f>
        <v>0</v>
      </c>
      <c r="BP14">
        <f>IF(bin_conc!BP14=1,IOPG_expenditure!BP$2/ANZSIC_expenditure!$B14,0)</f>
        <v>0</v>
      </c>
      <c r="BQ14">
        <f>IF(bin_conc!BQ14=1,IOPG_expenditure!BQ$2/ANZSIC_expenditure!$B14,0)</f>
        <v>0</v>
      </c>
      <c r="BR14">
        <f>IF(bin_conc!BR14=1,IOPG_expenditure!BR$2/ANZSIC_expenditure!$B14,0)</f>
        <v>0</v>
      </c>
      <c r="BS14">
        <f>IF(bin_conc!BS14=1,IOPG_expenditure!BS$2/ANZSIC_expenditure!$B14,0)</f>
        <v>0</v>
      </c>
      <c r="BT14">
        <f>IF(bin_conc!BT14=1,IOPG_expenditure!BT$2/ANZSIC_expenditure!$B14,0)</f>
        <v>0</v>
      </c>
      <c r="BU14">
        <f>IF(bin_conc!BU14=1,IOPG_expenditure!BU$2/ANZSIC_expenditure!$B14,0)</f>
        <v>0</v>
      </c>
      <c r="BV14">
        <f>IF(bin_conc!BV14=1,IOPG_expenditure!BV$2/ANZSIC_expenditure!$B14,0)</f>
        <v>0</v>
      </c>
      <c r="BW14">
        <f>IF(bin_conc!BW14=1,IOPG_expenditure!BW$2/ANZSIC_expenditure!$B14,0)</f>
        <v>0</v>
      </c>
      <c r="BX14">
        <f>IF(bin_conc!BX14=1,IOPG_expenditure!BX$2/ANZSIC_expenditure!$B14,0)</f>
        <v>0</v>
      </c>
      <c r="BY14">
        <f>IF(bin_conc!BY14=1,IOPG_expenditure!BY$2/ANZSIC_expenditure!$B14,0)</f>
        <v>0</v>
      </c>
      <c r="BZ14">
        <f>IF(bin_conc!BZ14=1,IOPG_expenditure!BZ$2/ANZSIC_expenditure!$B14,0)</f>
        <v>0</v>
      </c>
      <c r="CA14">
        <f>IF(bin_conc!CA14=1,IOPG_expenditure!CA$2/ANZSIC_expenditure!$B14,0)</f>
        <v>0</v>
      </c>
      <c r="CB14">
        <f>IF(bin_conc!CB14=1,IOPG_expenditure!CB$2/ANZSIC_expenditure!$B14,0)</f>
        <v>0</v>
      </c>
      <c r="CC14">
        <f>IF(bin_conc!CC14=1,IOPG_expenditure!CC$2/ANZSIC_expenditure!$B14,0)</f>
        <v>0</v>
      </c>
      <c r="CD14">
        <f>IF(bin_conc!CD14=1,IOPG_expenditure!CD$2/ANZSIC_expenditure!$B14,0)</f>
        <v>0</v>
      </c>
      <c r="CE14">
        <f>IF(bin_conc!CE14=1,IOPG_expenditure!CE$2/ANZSIC_expenditure!$B14,0)</f>
        <v>0</v>
      </c>
      <c r="CF14">
        <f>IF(bin_conc!CF14=1,IOPG_expenditure!CF$2/ANZSIC_expenditure!$B14,0)</f>
        <v>0</v>
      </c>
      <c r="CG14">
        <f>IF(bin_conc!CG14=1,IOPG_expenditure!CG$2/ANZSIC_expenditure!$B14,0)</f>
        <v>0</v>
      </c>
      <c r="CH14">
        <f>IF(bin_conc!CH14=1,IOPG_expenditure!CH$2/ANZSIC_expenditure!$B14,0)</f>
        <v>0</v>
      </c>
      <c r="CI14">
        <f>IF(bin_conc!CI14=1,IOPG_expenditure!CI$2/ANZSIC_expenditure!$B14,0)</f>
        <v>0</v>
      </c>
      <c r="CJ14">
        <f>IF(bin_conc!CJ14=1,IOPG_expenditure!CJ$2/ANZSIC_expenditure!$B14,0)</f>
        <v>0</v>
      </c>
      <c r="CK14">
        <f>IF(bin_conc!CK14=1,IOPG_expenditure!CK$2/ANZSIC_expenditure!$B14,0)</f>
        <v>0</v>
      </c>
      <c r="CL14">
        <f>IF(bin_conc!CL14=1,IOPG_expenditure!CL$2/ANZSIC_expenditure!$B14,0)</f>
        <v>0</v>
      </c>
      <c r="CM14">
        <f>IF(bin_conc!CM14=1,IOPG_expenditure!CM$2/ANZSIC_expenditure!$B14,0)</f>
        <v>0</v>
      </c>
      <c r="CN14">
        <f>IF(bin_conc!CN14=1,IOPG_expenditure!CN$2/ANZSIC_expenditure!$B14,0)</f>
        <v>0</v>
      </c>
      <c r="CO14">
        <f>IF(bin_conc!CO14=1,IOPG_expenditure!CO$2/ANZSIC_expenditure!$B14,0)</f>
        <v>0</v>
      </c>
      <c r="CP14">
        <f>IF(bin_conc!CP14=1,IOPG_expenditure!CP$2/ANZSIC_expenditure!$B14,0)</f>
        <v>0</v>
      </c>
      <c r="CQ14">
        <f>IF(bin_conc!CQ14=1,IOPG_expenditure!CQ$2/ANZSIC_expenditure!$B14,0)</f>
        <v>0</v>
      </c>
      <c r="CR14">
        <f>IF(bin_conc!CR14=1,IOPG_expenditure!CR$2/ANZSIC_expenditure!$B14,0)</f>
        <v>0</v>
      </c>
      <c r="CS14">
        <f>IF(bin_conc!CS14=1,IOPG_expenditure!CS$2/ANZSIC_expenditure!$B14,0)</f>
        <v>0</v>
      </c>
      <c r="CT14">
        <f>IF(bin_conc!CT14=1,IOPG_expenditure!CT$2/ANZSIC_expenditure!$B14,0)</f>
        <v>0</v>
      </c>
      <c r="CU14">
        <f>IF(bin_conc!CU14=1,IOPG_expenditure!CU$2/ANZSIC_expenditure!$B14,0)</f>
        <v>0</v>
      </c>
      <c r="CV14">
        <f>IF(bin_conc!CV14=1,IOPG_expenditure!CV$2/ANZSIC_expenditure!$B14,0)</f>
        <v>0</v>
      </c>
      <c r="CW14">
        <f>IF(bin_conc!CW14=1,IOPG_expenditure!CW$2/ANZSIC_expenditure!$B14,0)</f>
        <v>0</v>
      </c>
      <c r="CX14">
        <f>IF(bin_conc!CX14=1,IOPG_expenditure!CX$2/ANZSIC_expenditure!$B14,0)</f>
        <v>0</v>
      </c>
      <c r="CY14">
        <f>IF(bin_conc!CY14=1,IOPG_expenditure!CY$2/ANZSIC_expenditure!$B14,0)</f>
        <v>0</v>
      </c>
      <c r="CZ14">
        <f>IF(bin_conc!CZ14=1,IOPG_expenditure!CZ$2/ANZSIC_expenditure!$B14,0)</f>
        <v>0</v>
      </c>
      <c r="DA14">
        <f>IF(bin_conc!DA14=1,IOPG_expenditure!DA$2/ANZSIC_expenditure!$B14,0)</f>
        <v>0</v>
      </c>
      <c r="DB14">
        <f>IF(bin_conc!DB14=1,IOPG_expenditure!DB$2/ANZSIC_expenditure!$B14,0)</f>
        <v>0</v>
      </c>
      <c r="DC14">
        <f>IF(bin_conc!DC14=1,IOPG_expenditure!DC$2/ANZSIC_expenditure!$B14,0)</f>
        <v>0</v>
      </c>
      <c r="DD14">
        <f>IF(bin_conc!DD14=1,IOPG_expenditure!DD$2/ANZSIC_expenditure!$B14,0)</f>
        <v>0</v>
      </c>
      <c r="DE14">
        <f>IF(bin_conc!DE14=1,IOPG_expenditure!DE$2/ANZSIC_expenditure!$B14,0)</f>
        <v>0</v>
      </c>
      <c r="DF14">
        <f>IF(bin_conc!DF14=1,IOPG_expenditure!DF$2/ANZSIC_expenditure!$B14,0)</f>
        <v>0</v>
      </c>
      <c r="DG14">
        <f>IF(bin_conc!DG14=1,IOPG_expenditure!DG$2/ANZSIC_expenditure!$B14,0)</f>
        <v>0</v>
      </c>
      <c r="DH14">
        <f>IF(bin_conc!DH14=1,IOPG_expenditure!DH$2/ANZSIC_expenditure!$B14,0)</f>
        <v>0</v>
      </c>
      <c r="DI14">
        <f>IF(bin_conc!DI14=1,IOPG_expenditure!DI$2/ANZSIC_expenditure!$B14,0)</f>
        <v>0</v>
      </c>
      <c r="DJ14">
        <f>IF(bin_conc!DJ14=1,IOPG_expenditure!DJ$2/ANZSIC_expenditure!$B14,0)</f>
        <v>0</v>
      </c>
      <c r="DK14">
        <f>IF(bin_conc!DK14=1,IOPG_expenditure!DK$2/ANZSIC_expenditure!$B14,0)</f>
        <v>0</v>
      </c>
      <c r="DL14">
        <f t="shared" si="0"/>
        <v>1</v>
      </c>
    </row>
    <row r="15" spans="1:116" x14ac:dyDescent="0.25">
      <c r="A15" t="s">
        <v>13</v>
      </c>
      <c r="B15">
        <f>IF(bin_conc!B15=1,IOPG_expenditure!B$2/ANZSIC_expenditure!$B15,0)</f>
        <v>0</v>
      </c>
      <c r="C15">
        <f>IF(bin_conc!C15=1,IOPG_expenditure!C$2/ANZSIC_expenditure!$B15,0)</f>
        <v>0</v>
      </c>
      <c r="D15">
        <f>IF(bin_conc!D15=1,IOPG_expenditure!D$2/ANZSIC_expenditure!$B15,0)</f>
        <v>0</v>
      </c>
      <c r="E15">
        <f>IF(bin_conc!E15=1,IOPG_expenditure!E$2/ANZSIC_expenditure!$B15,0)</f>
        <v>0</v>
      </c>
      <c r="F15">
        <f>IF(bin_conc!F15=1,IOPG_expenditure!F$2/ANZSIC_expenditure!$B15,0)</f>
        <v>1</v>
      </c>
      <c r="G15">
        <f>IF(bin_conc!G15=1,IOPG_expenditure!G$2/ANZSIC_expenditure!$B15,0)</f>
        <v>0</v>
      </c>
      <c r="H15">
        <f>IF(bin_conc!H15=1,IOPG_expenditure!H$2/ANZSIC_expenditure!$B15,0)</f>
        <v>0</v>
      </c>
      <c r="I15">
        <f>IF(bin_conc!I15=1,IOPG_expenditure!I$2/ANZSIC_expenditure!$B15,0)</f>
        <v>0</v>
      </c>
      <c r="J15">
        <f>IF(bin_conc!J15=1,IOPG_expenditure!J$2/ANZSIC_expenditure!$B15,0)</f>
        <v>0</v>
      </c>
      <c r="K15">
        <f>IF(bin_conc!K15=1,IOPG_expenditure!K$2/ANZSIC_expenditure!$B15,0)</f>
        <v>0</v>
      </c>
      <c r="L15">
        <f>IF(bin_conc!L15=1,IOPG_expenditure!L$2/ANZSIC_expenditure!$B15,0)</f>
        <v>0</v>
      </c>
      <c r="M15">
        <f>IF(bin_conc!M15=1,IOPG_expenditure!M$2/ANZSIC_expenditure!$B15,0)</f>
        <v>0</v>
      </c>
      <c r="N15">
        <f>IF(bin_conc!N15=1,IOPG_expenditure!N$2/ANZSIC_expenditure!$B15,0)</f>
        <v>0</v>
      </c>
      <c r="O15">
        <f>IF(bin_conc!O15=1,IOPG_expenditure!O$2/ANZSIC_expenditure!$B15,0)</f>
        <v>0</v>
      </c>
      <c r="P15">
        <f>IF(bin_conc!P15=1,IOPG_expenditure!P$2/ANZSIC_expenditure!$B15,0)</f>
        <v>0</v>
      </c>
      <c r="Q15">
        <f>IF(bin_conc!Q15=1,IOPG_expenditure!Q$2/ANZSIC_expenditure!$B15,0)</f>
        <v>0</v>
      </c>
      <c r="R15">
        <f>IF(bin_conc!R15=1,IOPG_expenditure!R$2/ANZSIC_expenditure!$B15,0)</f>
        <v>0</v>
      </c>
      <c r="S15">
        <f>IF(bin_conc!S15=1,IOPG_expenditure!S$2/ANZSIC_expenditure!$B15,0)</f>
        <v>0</v>
      </c>
      <c r="T15">
        <f>IF(bin_conc!T15=1,IOPG_expenditure!T$2/ANZSIC_expenditure!$B15,0)</f>
        <v>0</v>
      </c>
      <c r="U15">
        <f>IF(bin_conc!U15=1,IOPG_expenditure!U$2/ANZSIC_expenditure!$B15,0)</f>
        <v>0</v>
      </c>
      <c r="V15">
        <f>IF(bin_conc!V15=1,IOPG_expenditure!V$2/ANZSIC_expenditure!$B15,0)</f>
        <v>0</v>
      </c>
      <c r="W15">
        <f>IF(bin_conc!W15=1,IOPG_expenditure!W$2/ANZSIC_expenditure!$B15,0)</f>
        <v>0</v>
      </c>
      <c r="X15">
        <f>IF(bin_conc!X15=1,IOPG_expenditure!X$2/ANZSIC_expenditure!$B15,0)</f>
        <v>0</v>
      </c>
      <c r="Y15">
        <f>IF(bin_conc!Y15=1,IOPG_expenditure!Y$2/ANZSIC_expenditure!$B15,0)</f>
        <v>0</v>
      </c>
      <c r="Z15">
        <f>IF(bin_conc!Z15=1,IOPG_expenditure!Z$2/ANZSIC_expenditure!$B15,0)</f>
        <v>0</v>
      </c>
      <c r="AA15">
        <f>IF(bin_conc!AA15=1,IOPG_expenditure!AA$2/ANZSIC_expenditure!$B15,0)</f>
        <v>0</v>
      </c>
      <c r="AB15">
        <f>IF(bin_conc!AB15=1,IOPG_expenditure!AB$2/ANZSIC_expenditure!$B15,0)</f>
        <v>0</v>
      </c>
      <c r="AC15">
        <f>IF(bin_conc!AC15=1,IOPG_expenditure!AC$2/ANZSIC_expenditure!$B15,0)</f>
        <v>0</v>
      </c>
      <c r="AD15">
        <f>IF(bin_conc!AD15=1,IOPG_expenditure!AD$2/ANZSIC_expenditure!$B15,0)</f>
        <v>0</v>
      </c>
      <c r="AE15">
        <f>IF(bin_conc!AE15=1,IOPG_expenditure!AE$2/ANZSIC_expenditure!$B15,0)</f>
        <v>0</v>
      </c>
      <c r="AF15">
        <f>IF(bin_conc!AF15=1,IOPG_expenditure!AF$2/ANZSIC_expenditure!$B15,0)</f>
        <v>0</v>
      </c>
      <c r="AG15">
        <f>IF(bin_conc!AG15=1,IOPG_expenditure!AG$2/ANZSIC_expenditure!$B15,0)</f>
        <v>0</v>
      </c>
      <c r="AH15">
        <f>IF(bin_conc!AH15=1,IOPG_expenditure!AH$2/ANZSIC_expenditure!$B15,0)</f>
        <v>0</v>
      </c>
      <c r="AI15">
        <f>IF(bin_conc!AI15=1,IOPG_expenditure!AI$2/ANZSIC_expenditure!$B15,0)</f>
        <v>0</v>
      </c>
      <c r="AJ15">
        <f>IF(bin_conc!AJ15=1,IOPG_expenditure!AJ$2/ANZSIC_expenditure!$B15,0)</f>
        <v>0</v>
      </c>
      <c r="AK15">
        <f>IF(bin_conc!AK15=1,IOPG_expenditure!AK$2/ANZSIC_expenditure!$B15,0)</f>
        <v>0</v>
      </c>
      <c r="AL15">
        <f>IF(bin_conc!AL15=1,IOPG_expenditure!AL$2/ANZSIC_expenditure!$B15,0)</f>
        <v>0</v>
      </c>
      <c r="AM15">
        <f>IF(bin_conc!AM15=1,IOPG_expenditure!AM$2/ANZSIC_expenditure!$B15,0)</f>
        <v>0</v>
      </c>
      <c r="AN15">
        <f>IF(bin_conc!AN15=1,IOPG_expenditure!AN$2/ANZSIC_expenditure!$B15,0)</f>
        <v>0</v>
      </c>
      <c r="AO15">
        <f>IF(bin_conc!AO15=1,IOPG_expenditure!AO$2/ANZSIC_expenditure!$B15,0)</f>
        <v>0</v>
      </c>
      <c r="AP15">
        <f>IF(bin_conc!AP15=1,IOPG_expenditure!AP$2/ANZSIC_expenditure!$B15,0)</f>
        <v>0</v>
      </c>
      <c r="AQ15">
        <f>IF(bin_conc!AQ15=1,IOPG_expenditure!AQ$2/ANZSIC_expenditure!$B15,0)</f>
        <v>0</v>
      </c>
      <c r="AR15">
        <f>IF(bin_conc!AR15=1,IOPG_expenditure!AR$2/ANZSIC_expenditure!$B15,0)</f>
        <v>0</v>
      </c>
      <c r="AS15">
        <f>IF(bin_conc!AS15=1,IOPG_expenditure!AS$2/ANZSIC_expenditure!$B15,0)</f>
        <v>0</v>
      </c>
      <c r="AT15">
        <f>IF(bin_conc!AT15=1,IOPG_expenditure!AT$2/ANZSIC_expenditure!$B15,0)</f>
        <v>0</v>
      </c>
      <c r="AU15">
        <f>IF(bin_conc!AU15=1,IOPG_expenditure!AU$2/ANZSIC_expenditure!$B15,0)</f>
        <v>0</v>
      </c>
      <c r="AV15">
        <f>IF(bin_conc!AV15=1,IOPG_expenditure!AV$2/ANZSIC_expenditure!$B15,0)</f>
        <v>0</v>
      </c>
      <c r="AW15">
        <f>IF(bin_conc!AW15=1,IOPG_expenditure!AW$2/ANZSIC_expenditure!$B15,0)</f>
        <v>0</v>
      </c>
      <c r="AX15">
        <f>IF(bin_conc!AX15=1,IOPG_expenditure!AX$2/ANZSIC_expenditure!$B15,0)</f>
        <v>0</v>
      </c>
      <c r="AY15">
        <f>IF(bin_conc!AY15=1,IOPG_expenditure!AY$2/ANZSIC_expenditure!$B15,0)</f>
        <v>0</v>
      </c>
      <c r="AZ15">
        <f>IF(bin_conc!AZ15=1,IOPG_expenditure!AZ$2/ANZSIC_expenditure!$B15,0)</f>
        <v>0</v>
      </c>
      <c r="BA15">
        <f>IF(bin_conc!BA15=1,IOPG_expenditure!BA$2/ANZSIC_expenditure!$B15,0)</f>
        <v>0</v>
      </c>
      <c r="BB15">
        <f>IF(bin_conc!BB15=1,IOPG_expenditure!BB$2/ANZSIC_expenditure!$B15,0)</f>
        <v>0</v>
      </c>
      <c r="BC15">
        <f>IF(bin_conc!BC15=1,IOPG_expenditure!BC$2/ANZSIC_expenditure!$B15,0)</f>
        <v>0</v>
      </c>
      <c r="BD15">
        <f>IF(bin_conc!BD15=1,IOPG_expenditure!BD$2/ANZSIC_expenditure!$B15,0)</f>
        <v>0</v>
      </c>
      <c r="BE15">
        <f>IF(bin_conc!BE15=1,IOPG_expenditure!BE$2/ANZSIC_expenditure!$B15,0)</f>
        <v>0</v>
      </c>
      <c r="BF15">
        <f>IF(bin_conc!BF15=1,IOPG_expenditure!BF$2/ANZSIC_expenditure!$B15,0)</f>
        <v>0</v>
      </c>
      <c r="BG15">
        <f>IF(bin_conc!BG15=1,IOPG_expenditure!BG$2/ANZSIC_expenditure!$B15,0)</f>
        <v>0</v>
      </c>
      <c r="BH15">
        <f>IF(bin_conc!BH15=1,IOPG_expenditure!BH$2/ANZSIC_expenditure!$B15,0)</f>
        <v>0</v>
      </c>
      <c r="BI15">
        <f>IF(bin_conc!BI15=1,IOPG_expenditure!BI$2/ANZSIC_expenditure!$B15,0)</f>
        <v>0</v>
      </c>
      <c r="BJ15">
        <f>IF(bin_conc!BJ15=1,IOPG_expenditure!BJ$2/ANZSIC_expenditure!$B15,0)</f>
        <v>0</v>
      </c>
      <c r="BK15">
        <f>IF(bin_conc!BK15=1,IOPG_expenditure!BK$2/ANZSIC_expenditure!$B15,0)</f>
        <v>0</v>
      </c>
      <c r="BL15">
        <f>IF(bin_conc!BL15=1,IOPG_expenditure!BL$2/ANZSIC_expenditure!$B15,0)</f>
        <v>0</v>
      </c>
      <c r="BM15">
        <f>IF(bin_conc!BM15=1,IOPG_expenditure!BM$2/ANZSIC_expenditure!$B15,0)</f>
        <v>0</v>
      </c>
      <c r="BN15">
        <f>IF(bin_conc!BN15=1,IOPG_expenditure!BN$2/ANZSIC_expenditure!$B15,0)</f>
        <v>0</v>
      </c>
      <c r="BO15">
        <f>IF(bin_conc!BO15=1,IOPG_expenditure!BO$2/ANZSIC_expenditure!$B15,0)</f>
        <v>0</v>
      </c>
      <c r="BP15">
        <f>IF(bin_conc!BP15=1,IOPG_expenditure!BP$2/ANZSIC_expenditure!$B15,0)</f>
        <v>0</v>
      </c>
      <c r="BQ15">
        <f>IF(bin_conc!BQ15=1,IOPG_expenditure!BQ$2/ANZSIC_expenditure!$B15,0)</f>
        <v>0</v>
      </c>
      <c r="BR15">
        <f>IF(bin_conc!BR15=1,IOPG_expenditure!BR$2/ANZSIC_expenditure!$B15,0)</f>
        <v>0</v>
      </c>
      <c r="BS15">
        <f>IF(bin_conc!BS15=1,IOPG_expenditure!BS$2/ANZSIC_expenditure!$B15,0)</f>
        <v>0</v>
      </c>
      <c r="BT15">
        <f>IF(bin_conc!BT15=1,IOPG_expenditure!BT$2/ANZSIC_expenditure!$B15,0)</f>
        <v>0</v>
      </c>
      <c r="BU15">
        <f>IF(bin_conc!BU15=1,IOPG_expenditure!BU$2/ANZSIC_expenditure!$B15,0)</f>
        <v>0</v>
      </c>
      <c r="BV15">
        <f>IF(bin_conc!BV15=1,IOPG_expenditure!BV$2/ANZSIC_expenditure!$B15,0)</f>
        <v>0</v>
      </c>
      <c r="BW15">
        <f>IF(bin_conc!BW15=1,IOPG_expenditure!BW$2/ANZSIC_expenditure!$B15,0)</f>
        <v>0</v>
      </c>
      <c r="BX15">
        <f>IF(bin_conc!BX15=1,IOPG_expenditure!BX$2/ANZSIC_expenditure!$B15,0)</f>
        <v>0</v>
      </c>
      <c r="BY15">
        <f>IF(bin_conc!BY15=1,IOPG_expenditure!BY$2/ANZSIC_expenditure!$B15,0)</f>
        <v>0</v>
      </c>
      <c r="BZ15">
        <f>IF(bin_conc!BZ15=1,IOPG_expenditure!BZ$2/ANZSIC_expenditure!$B15,0)</f>
        <v>0</v>
      </c>
      <c r="CA15">
        <f>IF(bin_conc!CA15=1,IOPG_expenditure!CA$2/ANZSIC_expenditure!$B15,0)</f>
        <v>0</v>
      </c>
      <c r="CB15">
        <f>IF(bin_conc!CB15=1,IOPG_expenditure!CB$2/ANZSIC_expenditure!$B15,0)</f>
        <v>0</v>
      </c>
      <c r="CC15">
        <f>IF(bin_conc!CC15=1,IOPG_expenditure!CC$2/ANZSIC_expenditure!$B15,0)</f>
        <v>0</v>
      </c>
      <c r="CD15">
        <f>IF(bin_conc!CD15=1,IOPG_expenditure!CD$2/ANZSIC_expenditure!$B15,0)</f>
        <v>0</v>
      </c>
      <c r="CE15">
        <f>IF(bin_conc!CE15=1,IOPG_expenditure!CE$2/ANZSIC_expenditure!$B15,0)</f>
        <v>0</v>
      </c>
      <c r="CF15">
        <f>IF(bin_conc!CF15=1,IOPG_expenditure!CF$2/ANZSIC_expenditure!$B15,0)</f>
        <v>0</v>
      </c>
      <c r="CG15">
        <f>IF(bin_conc!CG15=1,IOPG_expenditure!CG$2/ANZSIC_expenditure!$B15,0)</f>
        <v>0</v>
      </c>
      <c r="CH15">
        <f>IF(bin_conc!CH15=1,IOPG_expenditure!CH$2/ANZSIC_expenditure!$B15,0)</f>
        <v>0</v>
      </c>
      <c r="CI15">
        <f>IF(bin_conc!CI15=1,IOPG_expenditure!CI$2/ANZSIC_expenditure!$B15,0)</f>
        <v>0</v>
      </c>
      <c r="CJ15">
        <f>IF(bin_conc!CJ15=1,IOPG_expenditure!CJ$2/ANZSIC_expenditure!$B15,0)</f>
        <v>0</v>
      </c>
      <c r="CK15">
        <f>IF(bin_conc!CK15=1,IOPG_expenditure!CK$2/ANZSIC_expenditure!$B15,0)</f>
        <v>0</v>
      </c>
      <c r="CL15">
        <f>IF(bin_conc!CL15=1,IOPG_expenditure!CL$2/ANZSIC_expenditure!$B15,0)</f>
        <v>0</v>
      </c>
      <c r="CM15">
        <f>IF(bin_conc!CM15=1,IOPG_expenditure!CM$2/ANZSIC_expenditure!$B15,0)</f>
        <v>0</v>
      </c>
      <c r="CN15">
        <f>IF(bin_conc!CN15=1,IOPG_expenditure!CN$2/ANZSIC_expenditure!$B15,0)</f>
        <v>0</v>
      </c>
      <c r="CO15">
        <f>IF(bin_conc!CO15=1,IOPG_expenditure!CO$2/ANZSIC_expenditure!$B15,0)</f>
        <v>0</v>
      </c>
      <c r="CP15">
        <f>IF(bin_conc!CP15=1,IOPG_expenditure!CP$2/ANZSIC_expenditure!$B15,0)</f>
        <v>0</v>
      </c>
      <c r="CQ15">
        <f>IF(bin_conc!CQ15=1,IOPG_expenditure!CQ$2/ANZSIC_expenditure!$B15,0)</f>
        <v>0</v>
      </c>
      <c r="CR15">
        <f>IF(bin_conc!CR15=1,IOPG_expenditure!CR$2/ANZSIC_expenditure!$B15,0)</f>
        <v>0</v>
      </c>
      <c r="CS15">
        <f>IF(bin_conc!CS15=1,IOPG_expenditure!CS$2/ANZSIC_expenditure!$B15,0)</f>
        <v>0</v>
      </c>
      <c r="CT15">
        <f>IF(bin_conc!CT15=1,IOPG_expenditure!CT$2/ANZSIC_expenditure!$B15,0)</f>
        <v>0</v>
      </c>
      <c r="CU15">
        <f>IF(bin_conc!CU15=1,IOPG_expenditure!CU$2/ANZSIC_expenditure!$B15,0)</f>
        <v>0</v>
      </c>
      <c r="CV15">
        <f>IF(bin_conc!CV15=1,IOPG_expenditure!CV$2/ANZSIC_expenditure!$B15,0)</f>
        <v>0</v>
      </c>
      <c r="CW15">
        <f>IF(bin_conc!CW15=1,IOPG_expenditure!CW$2/ANZSIC_expenditure!$B15,0)</f>
        <v>0</v>
      </c>
      <c r="CX15">
        <f>IF(bin_conc!CX15=1,IOPG_expenditure!CX$2/ANZSIC_expenditure!$B15,0)</f>
        <v>0</v>
      </c>
      <c r="CY15">
        <f>IF(bin_conc!CY15=1,IOPG_expenditure!CY$2/ANZSIC_expenditure!$B15,0)</f>
        <v>0</v>
      </c>
      <c r="CZ15">
        <f>IF(bin_conc!CZ15=1,IOPG_expenditure!CZ$2/ANZSIC_expenditure!$B15,0)</f>
        <v>0</v>
      </c>
      <c r="DA15">
        <f>IF(bin_conc!DA15=1,IOPG_expenditure!DA$2/ANZSIC_expenditure!$B15,0)</f>
        <v>0</v>
      </c>
      <c r="DB15">
        <f>IF(bin_conc!DB15=1,IOPG_expenditure!DB$2/ANZSIC_expenditure!$B15,0)</f>
        <v>0</v>
      </c>
      <c r="DC15">
        <f>IF(bin_conc!DC15=1,IOPG_expenditure!DC$2/ANZSIC_expenditure!$B15,0)</f>
        <v>0</v>
      </c>
      <c r="DD15">
        <f>IF(bin_conc!DD15=1,IOPG_expenditure!DD$2/ANZSIC_expenditure!$B15,0)</f>
        <v>0</v>
      </c>
      <c r="DE15">
        <f>IF(bin_conc!DE15=1,IOPG_expenditure!DE$2/ANZSIC_expenditure!$B15,0)</f>
        <v>0</v>
      </c>
      <c r="DF15">
        <f>IF(bin_conc!DF15=1,IOPG_expenditure!DF$2/ANZSIC_expenditure!$B15,0)</f>
        <v>0</v>
      </c>
      <c r="DG15">
        <f>IF(bin_conc!DG15=1,IOPG_expenditure!DG$2/ANZSIC_expenditure!$B15,0)</f>
        <v>0</v>
      </c>
      <c r="DH15">
        <f>IF(bin_conc!DH15=1,IOPG_expenditure!DH$2/ANZSIC_expenditure!$B15,0)</f>
        <v>0</v>
      </c>
      <c r="DI15">
        <f>IF(bin_conc!DI15=1,IOPG_expenditure!DI$2/ANZSIC_expenditure!$B15,0)</f>
        <v>0</v>
      </c>
      <c r="DJ15">
        <f>IF(bin_conc!DJ15=1,IOPG_expenditure!DJ$2/ANZSIC_expenditure!$B15,0)</f>
        <v>0</v>
      </c>
      <c r="DK15">
        <f>IF(bin_conc!DK15=1,IOPG_expenditure!DK$2/ANZSIC_expenditure!$B15,0)</f>
        <v>0</v>
      </c>
      <c r="DL15">
        <f t="shared" si="0"/>
        <v>1</v>
      </c>
    </row>
    <row r="16" spans="1:116" x14ac:dyDescent="0.25">
      <c r="A16" t="s">
        <v>14</v>
      </c>
      <c r="B16">
        <f>IF(bin_conc!B16=1,IOPG_expenditure!B$2/ANZSIC_expenditure!$B16,0)</f>
        <v>0</v>
      </c>
      <c r="C16">
        <f>IF(bin_conc!C16=1,IOPG_expenditure!C$2/ANZSIC_expenditure!$B16,0)</f>
        <v>0</v>
      </c>
      <c r="D16">
        <f>IF(bin_conc!D16=1,IOPG_expenditure!D$2/ANZSIC_expenditure!$B16,0)</f>
        <v>0</v>
      </c>
      <c r="E16">
        <f>IF(bin_conc!E16=1,IOPG_expenditure!E$2/ANZSIC_expenditure!$B16,0)</f>
        <v>0</v>
      </c>
      <c r="F16">
        <f>IF(bin_conc!F16=1,IOPG_expenditure!F$2/ANZSIC_expenditure!$B16,0)</f>
        <v>0</v>
      </c>
      <c r="G16">
        <f>IF(bin_conc!G16=1,IOPG_expenditure!G$2/ANZSIC_expenditure!$B16,0)</f>
        <v>1</v>
      </c>
      <c r="H16">
        <f>IF(bin_conc!H16=1,IOPG_expenditure!H$2/ANZSIC_expenditure!$B16,0)</f>
        <v>0</v>
      </c>
      <c r="I16">
        <f>IF(bin_conc!I16=1,IOPG_expenditure!I$2/ANZSIC_expenditure!$B16,0)</f>
        <v>0</v>
      </c>
      <c r="J16">
        <f>IF(bin_conc!J16=1,IOPG_expenditure!J$2/ANZSIC_expenditure!$B16,0)</f>
        <v>0</v>
      </c>
      <c r="K16">
        <f>IF(bin_conc!K16=1,IOPG_expenditure!K$2/ANZSIC_expenditure!$B16,0)</f>
        <v>0</v>
      </c>
      <c r="L16">
        <f>IF(bin_conc!L16=1,IOPG_expenditure!L$2/ANZSIC_expenditure!$B16,0)</f>
        <v>0</v>
      </c>
      <c r="M16">
        <f>IF(bin_conc!M16=1,IOPG_expenditure!M$2/ANZSIC_expenditure!$B16,0)</f>
        <v>0</v>
      </c>
      <c r="N16">
        <f>IF(bin_conc!N16=1,IOPG_expenditure!N$2/ANZSIC_expenditure!$B16,0)</f>
        <v>0</v>
      </c>
      <c r="O16">
        <f>IF(bin_conc!O16=1,IOPG_expenditure!O$2/ANZSIC_expenditure!$B16,0)</f>
        <v>0</v>
      </c>
      <c r="P16">
        <f>IF(bin_conc!P16=1,IOPG_expenditure!P$2/ANZSIC_expenditure!$B16,0)</f>
        <v>0</v>
      </c>
      <c r="Q16">
        <f>IF(bin_conc!Q16=1,IOPG_expenditure!Q$2/ANZSIC_expenditure!$B16,0)</f>
        <v>0</v>
      </c>
      <c r="R16">
        <f>IF(bin_conc!R16=1,IOPG_expenditure!R$2/ANZSIC_expenditure!$B16,0)</f>
        <v>0</v>
      </c>
      <c r="S16">
        <f>IF(bin_conc!S16=1,IOPG_expenditure!S$2/ANZSIC_expenditure!$B16,0)</f>
        <v>0</v>
      </c>
      <c r="T16">
        <f>IF(bin_conc!T16=1,IOPG_expenditure!T$2/ANZSIC_expenditure!$B16,0)</f>
        <v>0</v>
      </c>
      <c r="U16">
        <f>IF(bin_conc!U16=1,IOPG_expenditure!U$2/ANZSIC_expenditure!$B16,0)</f>
        <v>0</v>
      </c>
      <c r="V16">
        <f>IF(bin_conc!V16=1,IOPG_expenditure!V$2/ANZSIC_expenditure!$B16,0)</f>
        <v>0</v>
      </c>
      <c r="W16">
        <f>IF(bin_conc!W16=1,IOPG_expenditure!W$2/ANZSIC_expenditure!$B16,0)</f>
        <v>0</v>
      </c>
      <c r="X16">
        <f>IF(bin_conc!X16=1,IOPG_expenditure!X$2/ANZSIC_expenditure!$B16,0)</f>
        <v>0</v>
      </c>
      <c r="Y16">
        <f>IF(bin_conc!Y16=1,IOPG_expenditure!Y$2/ANZSIC_expenditure!$B16,0)</f>
        <v>0</v>
      </c>
      <c r="Z16">
        <f>IF(bin_conc!Z16=1,IOPG_expenditure!Z$2/ANZSIC_expenditure!$B16,0)</f>
        <v>0</v>
      </c>
      <c r="AA16">
        <f>IF(bin_conc!AA16=1,IOPG_expenditure!AA$2/ANZSIC_expenditure!$B16,0)</f>
        <v>0</v>
      </c>
      <c r="AB16">
        <f>IF(bin_conc!AB16=1,IOPG_expenditure!AB$2/ANZSIC_expenditure!$B16,0)</f>
        <v>0</v>
      </c>
      <c r="AC16">
        <f>IF(bin_conc!AC16=1,IOPG_expenditure!AC$2/ANZSIC_expenditure!$B16,0)</f>
        <v>0</v>
      </c>
      <c r="AD16">
        <f>IF(bin_conc!AD16=1,IOPG_expenditure!AD$2/ANZSIC_expenditure!$B16,0)</f>
        <v>0</v>
      </c>
      <c r="AE16">
        <f>IF(bin_conc!AE16=1,IOPG_expenditure!AE$2/ANZSIC_expenditure!$B16,0)</f>
        <v>0</v>
      </c>
      <c r="AF16">
        <f>IF(bin_conc!AF16=1,IOPG_expenditure!AF$2/ANZSIC_expenditure!$B16,0)</f>
        <v>0</v>
      </c>
      <c r="AG16">
        <f>IF(bin_conc!AG16=1,IOPG_expenditure!AG$2/ANZSIC_expenditure!$B16,0)</f>
        <v>0</v>
      </c>
      <c r="AH16">
        <f>IF(bin_conc!AH16=1,IOPG_expenditure!AH$2/ANZSIC_expenditure!$B16,0)</f>
        <v>0</v>
      </c>
      <c r="AI16">
        <f>IF(bin_conc!AI16=1,IOPG_expenditure!AI$2/ANZSIC_expenditure!$B16,0)</f>
        <v>0</v>
      </c>
      <c r="AJ16">
        <f>IF(bin_conc!AJ16=1,IOPG_expenditure!AJ$2/ANZSIC_expenditure!$B16,0)</f>
        <v>0</v>
      </c>
      <c r="AK16">
        <f>IF(bin_conc!AK16=1,IOPG_expenditure!AK$2/ANZSIC_expenditure!$B16,0)</f>
        <v>0</v>
      </c>
      <c r="AL16">
        <f>IF(bin_conc!AL16=1,IOPG_expenditure!AL$2/ANZSIC_expenditure!$B16,0)</f>
        <v>0</v>
      </c>
      <c r="AM16">
        <f>IF(bin_conc!AM16=1,IOPG_expenditure!AM$2/ANZSIC_expenditure!$B16,0)</f>
        <v>0</v>
      </c>
      <c r="AN16">
        <f>IF(bin_conc!AN16=1,IOPG_expenditure!AN$2/ANZSIC_expenditure!$B16,0)</f>
        <v>0</v>
      </c>
      <c r="AO16">
        <f>IF(bin_conc!AO16=1,IOPG_expenditure!AO$2/ANZSIC_expenditure!$B16,0)</f>
        <v>0</v>
      </c>
      <c r="AP16">
        <f>IF(bin_conc!AP16=1,IOPG_expenditure!AP$2/ANZSIC_expenditure!$B16,0)</f>
        <v>0</v>
      </c>
      <c r="AQ16">
        <f>IF(bin_conc!AQ16=1,IOPG_expenditure!AQ$2/ANZSIC_expenditure!$B16,0)</f>
        <v>0</v>
      </c>
      <c r="AR16">
        <f>IF(bin_conc!AR16=1,IOPG_expenditure!AR$2/ANZSIC_expenditure!$B16,0)</f>
        <v>0</v>
      </c>
      <c r="AS16">
        <f>IF(bin_conc!AS16=1,IOPG_expenditure!AS$2/ANZSIC_expenditure!$B16,0)</f>
        <v>0</v>
      </c>
      <c r="AT16">
        <f>IF(bin_conc!AT16=1,IOPG_expenditure!AT$2/ANZSIC_expenditure!$B16,0)</f>
        <v>0</v>
      </c>
      <c r="AU16">
        <f>IF(bin_conc!AU16=1,IOPG_expenditure!AU$2/ANZSIC_expenditure!$B16,0)</f>
        <v>0</v>
      </c>
      <c r="AV16">
        <f>IF(bin_conc!AV16=1,IOPG_expenditure!AV$2/ANZSIC_expenditure!$B16,0)</f>
        <v>0</v>
      </c>
      <c r="AW16">
        <f>IF(bin_conc!AW16=1,IOPG_expenditure!AW$2/ANZSIC_expenditure!$B16,0)</f>
        <v>0</v>
      </c>
      <c r="AX16">
        <f>IF(bin_conc!AX16=1,IOPG_expenditure!AX$2/ANZSIC_expenditure!$B16,0)</f>
        <v>0</v>
      </c>
      <c r="AY16">
        <f>IF(bin_conc!AY16=1,IOPG_expenditure!AY$2/ANZSIC_expenditure!$B16,0)</f>
        <v>0</v>
      </c>
      <c r="AZ16">
        <f>IF(bin_conc!AZ16=1,IOPG_expenditure!AZ$2/ANZSIC_expenditure!$B16,0)</f>
        <v>0</v>
      </c>
      <c r="BA16">
        <f>IF(bin_conc!BA16=1,IOPG_expenditure!BA$2/ANZSIC_expenditure!$B16,0)</f>
        <v>0</v>
      </c>
      <c r="BB16">
        <f>IF(bin_conc!BB16=1,IOPG_expenditure!BB$2/ANZSIC_expenditure!$B16,0)</f>
        <v>0</v>
      </c>
      <c r="BC16">
        <f>IF(bin_conc!BC16=1,IOPG_expenditure!BC$2/ANZSIC_expenditure!$B16,0)</f>
        <v>0</v>
      </c>
      <c r="BD16">
        <f>IF(bin_conc!BD16=1,IOPG_expenditure!BD$2/ANZSIC_expenditure!$B16,0)</f>
        <v>0</v>
      </c>
      <c r="BE16">
        <f>IF(bin_conc!BE16=1,IOPG_expenditure!BE$2/ANZSIC_expenditure!$B16,0)</f>
        <v>0</v>
      </c>
      <c r="BF16">
        <f>IF(bin_conc!BF16=1,IOPG_expenditure!BF$2/ANZSIC_expenditure!$B16,0)</f>
        <v>0</v>
      </c>
      <c r="BG16">
        <f>IF(bin_conc!BG16=1,IOPG_expenditure!BG$2/ANZSIC_expenditure!$B16,0)</f>
        <v>0</v>
      </c>
      <c r="BH16">
        <f>IF(bin_conc!BH16=1,IOPG_expenditure!BH$2/ANZSIC_expenditure!$B16,0)</f>
        <v>0</v>
      </c>
      <c r="BI16">
        <f>IF(bin_conc!BI16=1,IOPG_expenditure!BI$2/ANZSIC_expenditure!$B16,0)</f>
        <v>0</v>
      </c>
      <c r="BJ16">
        <f>IF(bin_conc!BJ16=1,IOPG_expenditure!BJ$2/ANZSIC_expenditure!$B16,0)</f>
        <v>0</v>
      </c>
      <c r="BK16">
        <f>IF(bin_conc!BK16=1,IOPG_expenditure!BK$2/ANZSIC_expenditure!$B16,0)</f>
        <v>0</v>
      </c>
      <c r="BL16">
        <f>IF(bin_conc!BL16=1,IOPG_expenditure!BL$2/ANZSIC_expenditure!$B16,0)</f>
        <v>0</v>
      </c>
      <c r="BM16">
        <f>IF(bin_conc!BM16=1,IOPG_expenditure!BM$2/ANZSIC_expenditure!$B16,0)</f>
        <v>0</v>
      </c>
      <c r="BN16">
        <f>IF(bin_conc!BN16=1,IOPG_expenditure!BN$2/ANZSIC_expenditure!$B16,0)</f>
        <v>0</v>
      </c>
      <c r="BO16">
        <f>IF(bin_conc!BO16=1,IOPG_expenditure!BO$2/ANZSIC_expenditure!$B16,0)</f>
        <v>0</v>
      </c>
      <c r="BP16">
        <f>IF(bin_conc!BP16=1,IOPG_expenditure!BP$2/ANZSIC_expenditure!$B16,0)</f>
        <v>0</v>
      </c>
      <c r="BQ16">
        <f>IF(bin_conc!BQ16=1,IOPG_expenditure!BQ$2/ANZSIC_expenditure!$B16,0)</f>
        <v>0</v>
      </c>
      <c r="BR16">
        <f>IF(bin_conc!BR16=1,IOPG_expenditure!BR$2/ANZSIC_expenditure!$B16,0)</f>
        <v>0</v>
      </c>
      <c r="BS16">
        <f>IF(bin_conc!BS16=1,IOPG_expenditure!BS$2/ANZSIC_expenditure!$B16,0)</f>
        <v>0</v>
      </c>
      <c r="BT16">
        <f>IF(bin_conc!BT16=1,IOPG_expenditure!BT$2/ANZSIC_expenditure!$B16,0)</f>
        <v>0</v>
      </c>
      <c r="BU16">
        <f>IF(bin_conc!BU16=1,IOPG_expenditure!BU$2/ANZSIC_expenditure!$B16,0)</f>
        <v>0</v>
      </c>
      <c r="BV16">
        <f>IF(bin_conc!BV16=1,IOPG_expenditure!BV$2/ANZSIC_expenditure!$B16,0)</f>
        <v>0</v>
      </c>
      <c r="BW16">
        <f>IF(bin_conc!BW16=1,IOPG_expenditure!BW$2/ANZSIC_expenditure!$B16,0)</f>
        <v>0</v>
      </c>
      <c r="BX16">
        <f>IF(bin_conc!BX16=1,IOPG_expenditure!BX$2/ANZSIC_expenditure!$B16,0)</f>
        <v>0</v>
      </c>
      <c r="BY16">
        <f>IF(bin_conc!BY16=1,IOPG_expenditure!BY$2/ANZSIC_expenditure!$B16,0)</f>
        <v>0</v>
      </c>
      <c r="BZ16">
        <f>IF(bin_conc!BZ16=1,IOPG_expenditure!BZ$2/ANZSIC_expenditure!$B16,0)</f>
        <v>0</v>
      </c>
      <c r="CA16">
        <f>IF(bin_conc!CA16=1,IOPG_expenditure!CA$2/ANZSIC_expenditure!$B16,0)</f>
        <v>0</v>
      </c>
      <c r="CB16">
        <f>IF(bin_conc!CB16=1,IOPG_expenditure!CB$2/ANZSIC_expenditure!$B16,0)</f>
        <v>0</v>
      </c>
      <c r="CC16">
        <f>IF(bin_conc!CC16=1,IOPG_expenditure!CC$2/ANZSIC_expenditure!$B16,0)</f>
        <v>0</v>
      </c>
      <c r="CD16">
        <f>IF(bin_conc!CD16=1,IOPG_expenditure!CD$2/ANZSIC_expenditure!$B16,0)</f>
        <v>0</v>
      </c>
      <c r="CE16">
        <f>IF(bin_conc!CE16=1,IOPG_expenditure!CE$2/ANZSIC_expenditure!$B16,0)</f>
        <v>0</v>
      </c>
      <c r="CF16">
        <f>IF(bin_conc!CF16=1,IOPG_expenditure!CF$2/ANZSIC_expenditure!$B16,0)</f>
        <v>0</v>
      </c>
      <c r="CG16">
        <f>IF(bin_conc!CG16=1,IOPG_expenditure!CG$2/ANZSIC_expenditure!$B16,0)</f>
        <v>0</v>
      </c>
      <c r="CH16">
        <f>IF(bin_conc!CH16=1,IOPG_expenditure!CH$2/ANZSIC_expenditure!$B16,0)</f>
        <v>0</v>
      </c>
      <c r="CI16">
        <f>IF(bin_conc!CI16=1,IOPG_expenditure!CI$2/ANZSIC_expenditure!$B16,0)</f>
        <v>0</v>
      </c>
      <c r="CJ16">
        <f>IF(bin_conc!CJ16=1,IOPG_expenditure!CJ$2/ANZSIC_expenditure!$B16,0)</f>
        <v>0</v>
      </c>
      <c r="CK16">
        <f>IF(bin_conc!CK16=1,IOPG_expenditure!CK$2/ANZSIC_expenditure!$B16,0)</f>
        <v>0</v>
      </c>
      <c r="CL16">
        <f>IF(bin_conc!CL16=1,IOPG_expenditure!CL$2/ANZSIC_expenditure!$B16,0)</f>
        <v>0</v>
      </c>
      <c r="CM16">
        <f>IF(bin_conc!CM16=1,IOPG_expenditure!CM$2/ANZSIC_expenditure!$B16,0)</f>
        <v>0</v>
      </c>
      <c r="CN16">
        <f>IF(bin_conc!CN16=1,IOPG_expenditure!CN$2/ANZSIC_expenditure!$B16,0)</f>
        <v>0</v>
      </c>
      <c r="CO16">
        <f>IF(bin_conc!CO16=1,IOPG_expenditure!CO$2/ANZSIC_expenditure!$B16,0)</f>
        <v>0</v>
      </c>
      <c r="CP16">
        <f>IF(bin_conc!CP16=1,IOPG_expenditure!CP$2/ANZSIC_expenditure!$B16,0)</f>
        <v>0</v>
      </c>
      <c r="CQ16">
        <f>IF(bin_conc!CQ16=1,IOPG_expenditure!CQ$2/ANZSIC_expenditure!$B16,0)</f>
        <v>0</v>
      </c>
      <c r="CR16">
        <f>IF(bin_conc!CR16=1,IOPG_expenditure!CR$2/ANZSIC_expenditure!$B16,0)</f>
        <v>0</v>
      </c>
      <c r="CS16">
        <f>IF(bin_conc!CS16=1,IOPG_expenditure!CS$2/ANZSIC_expenditure!$B16,0)</f>
        <v>0</v>
      </c>
      <c r="CT16">
        <f>IF(bin_conc!CT16=1,IOPG_expenditure!CT$2/ANZSIC_expenditure!$B16,0)</f>
        <v>0</v>
      </c>
      <c r="CU16">
        <f>IF(bin_conc!CU16=1,IOPG_expenditure!CU$2/ANZSIC_expenditure!$B16,0)</f>
        <v>0</v>
      </c>
      <c r="CV16">
        <f>IF(bin_conc!CV16=1,IOPG_expenditure!CV$2/ANZSIC_expenditure!$B16,0)</f>
        <v>0</v>
      </c>
      <c r="CW16">
        <f>IF(bin_conc!CW16=1,IOPG_expenditure!CW$2/ANZSIC_expenditure!$B16,0)</f>
        <v>0</v>
      </c>
      <c r="CX16">
        <f>IF(bin_conc!CX16=1,IOPG_expenditure!CX$2/ANZSIC_expenditure!$B16,0)</f>
        <v>0</v>
      </c>
      <c r="CY16">
        <f>IF(bin_conc!CY16=1,IOPG_expenditure!CY$2/ANZSIC_expenditure!$B16,0)</f>
        <v>0</v>
      </c>
      <c r="CZ16">
        <f>IF(bin_conc!CZ16=1,IOPG_expenditure!CZ$2/ANZSIC_expenditure!$B16,0)</f>
        <v>0</v>
      </c>
      <c r="DA16">
        <f>IF(bin_conc!DA16=1,IOPG_expenditure!DA$2/ANZSIC_expenditure!$B16,0)</f>
        <v>0</v>
      </c>
      <c r="DB16">
        <f>IF(bin_conc!DB16=1,IOPG_expenditure!DB$2/ANZSIC_expenditure!$B16,0)</f>
        <v>0</v>
      </c>
      <c r="DC16">
        <f>IF(bin_conc!DC16=1,IOPG_expenditure!DC$2/ANZSIC_expenditure!$B16,0)</f>
        <v>0</v>
      </c>
      <c r="DD16">
        <f>IF(bin_conc!DD16=1,IOPG_expenditure!DD$2/ANZSIC_expenditure!$B16,0)</f>
        <v>0</v>
      </c>
      <c r="DE16">
        <f>IF(bin_conc!DE16=1,IOPG_expenditure!DE$2/ANZSIC_expenditure!$B16,0)</f>
        <v>0</v>
      </c>
      <c r="DF16">
        <f>IF(bin_conc!DF16=1,IOPG_expenditure!DF$2/ANZSIC_expenditure!$B16,0)</f>
        <v>0</v>
      </c>
      <c r="DG16">
        <f>IF(bin_conc!DG16=1,IOPG_expenditure!DG$2/ANZSIC_expenditure!$B16,0)</f>
        <v>0</v>
      </c>
      <c r="DH16">
        <f>IF(bin_conc!DH16=1,IOPG_expenditure!DH$2/ANZSIC_expenditure!$B16,0)</f>
        <v>0</v>
      </c>
      <c r="DI16">
        <f>IF(bin_conc!DI16=1,IOPG_expenditure!DI$2/ANZSIC_expenditure!$B16,0)</f>
        <v>0</v>
      </c>
      <c r="DJ16">
        <f>IF(bin_conc!DJ16=1,IOPG_expenditure!DJ$2/ANZSIC_expenditure!$B16,0)</f>
        <v>0</v>
      </c>
      <c r="DK16">
        <f>IF(bin_conc!DK16=1,IOPG_expenditure!DK$2/ANZSIC_expenditure!$B16,0)</f>
        <v>0</v>
      </c>
      <c r="DL16">
        <f t="shared" si="0"/>
        <v>1</v>
      </c>
    </row>
    <row r="17" spans="1:116" x14ac:dyDescent="0.25">
      <c r="A17" t="s">
        <v>15</v>
      </c>
      <c r="B17">
        <f>IF(bin_conc!B17=1,IOPG_expenditure!B$2/ANZSIC_expenditure!$B17,0)</f>
        <v>0</v>
      </c>
      <c r="C17">
        <f>IF(bin_conc!C17=1,IOPG_expenditure!C$2/ANZSIC_expenditure!$B17,0)</f>
        <v>0</v>
      </c>
      <c r="D17">
        <f>IF(bin_conc!D17=1,IOPG_expenditure!D$2/ANZSIC_expenditure!$B17,0)</f>
        <v>0</v>
      </c>
      <c r="E17">
        <f>IF(bin_conc!E17=1,IOPG_expenditure!E$2/ANZSIC_expenditure!$B17,0)</f>
        <v>0</v>
      </c>
      <c r="F17">
        <f>IF(bin_conc!F17=1,IOPG_expenditure!F$2/ANZSIC_expenditure!$B17,0)</f>
        <v>0</v>
      </c>
      <c r="G17">
        <f>IF(bin_conc!G17=1,IOPG_expenditure!G$2/ANZSIC_expenditure!$B17,0)</f>
        <v>0</v>
      </c>
      <c r="H17">
        <f>IF(bin_conc!H17=1,IOPG_expenditure!H$2/ANZSIC_expenditure!$B17,0)</f>
        <v>1</v>
      </c>
      <c r="I17">
        <f>IF(bin_conc!I17=1,IOPG_expenditure!I$2/ANZSIC_expenditure!$B17,0)</f>
        <v>0</v>
      </c>
      <c r="J17">
        <f>IF(bin_conc!J17=1,IOPG_expenditure!J$2/ANZSIC_expenditure!$B17,0)</f>
        <v>0</v>
      </c>
      <c r="K17">
        <f>IF(bin_conc!K17=1,IOPG_expenditure!K$2/ANZSIC_expenditure!$B17,0)</f>
        <v>0</v>
      </c>
      <c r="L17">
        <f>IF(bin_conc!L17=1,IOPG_expenditure!L$2/ANZSIC_expenditure!$B17,0)</f>
        <v>0</v>
      </c>
      <c r="M17">
        <f>IF(bin_conc!M17=1,IOPG_expenditure!M$2/ANZSIC_expenditure!$B17,0)</f>
        <v>0</v>
      </c>
      <c r="N17">
        <f>IF(bin_conc!N17=1,IOPG_expenditure!N$2/ANZSIC_expenditure!$B17,0)</f>
        <v>0</v>
      </c>
      <c r="O17">
        <f>IF(bin_conc!O17=1,IOPG_expenditure!O$2/ANZSIC_expenditure!$B17,0)</f>
        <v>0</v>
      </c>
      <c r="P17">
        <f>IF(bin_conc!P17=1,IOPG_expenditure!P$2/ANZSIC_expenditure!$B17,0)</f>
        <v>0</v>
      </c>
      <c r="Q17">
        <f>IF(bin_conc!Q17=1,IOPG_expenditure!Q$2/ANZSIC_expenditure!$B17,0)</f>
        <v>0</v>
      </c>
      <c r="R17">
        <f>IF(bin_conc!R17=1,IOPG_expenditure!R$2/ANZSIC_expenditure!$B17,0)</f>
        <v>0</v>
      </c>
      <c r="S17">
        <f>IF(bin_conc!S17=1,IOPG_expenditure!S$2/ANZSIC_expenditure!$B17,0)</f>
        <v>0</v>
      </c>
      <c r="T17">
        <f>IF(bin_conc!T17=1,IOPG_expenditure!T$2/ANZSIC_expenditure!$B17,0)</f>
        <v>0</v>
      </c>
      <c r="U17">
        <f>IF(bin_conc!U17=1,IOPG_expenditure!U$2/ANZSIC_expenditure!$B17,0)</f>
        <v>0</v>
      </c>
      <c r="V17">
        <f>IF(bin_conc!V17=1,IOPG_expenditure!V$2/ANZSIC_expenditure!$B17,0)</f>
        <v>0</v>
      </c>
      <c r="W17">
        <f>IF(bin_conc!W17=1,IOPG_expenditure!W$2/ANZSIC_expenditure!$B17,0)</f>
        <v>0</v>
      </c>
      <c r="X17">
        <f>IF(bin_conc!X17=1,IOPG_expenditure!X$2/ANZSIC_expenditure!$B17,0)</f>
        <v>0</v>
      </c>
      <c r="Y17">
        <f>IF(bin_conc!Y17=1,IOPG_expenditure!Y$2/ANZSIC_expenditure!$B17,0)</f>
        <v>0</v>
      </c>
      <c r="Z17">
        <f>IF(bin_conc!Z17=1,IOPG_expenditure!Z$2/ANZSIC_expenditure!$B17,0)</f>
        <v>0</v>
      </c>
      <c r="AA17">
        <f>IF(bin_conc!AA17=1,IOPG_expenditure!AA$2/ANZSIC_expenditure!$B17,0)</f>
        <v>0</v>
      </c>
      <c r="AB17">
        <f>IF(bin_conc!AB17=1,IOPG_expenditure!AB$2/ANZSIC_expenditure!$B17,0)</f>
        <v>0</v>
      </c>
      <c r="AC17">
        <f>IF(bin_conc!AC17=1,IOPG_expenditure!AC$2/ANZSIC_expenditure!$B17,0)</f>
        <v>0</v>
      </c>
      <c r="AD17">
        <f>IF(bin_conc!AD17=1,IOPG_expenditure!AD$2/ANZSIC_expenditure!$B17,0)</f>
        <v>0</v>
      </c>
      <c r="AE17">
        <f>IF(bin_conc!AE17=1,IOPG_expenditure!AE$2/ANZSIC_expenditure!$B17,0)</f>
        <v>0</v>
      </c>
      <c r="AF17">
        <f>IF(bin_conc!AF17=1,IOPG_expenditure!AF$2/ANZSIC_expenditure!$B17,0)</f>
        <v>0</v>
      </c>
      <c r="AG17">
        <f>IF(bin_conc!AG17=1,IOPG_expenditure!AG$2/ANZSIC_expenditure!$B17,0)</f>
        <v>0</v>
      </c>
      <c r="AH17">
        <f>IF(bin_conc!AH17=1,IOPG_expenditure!AH$2/ANZSIC_expenditure!$B17,0)</f>
        <v>0</v>
      </c>
      <c r="AI17">
        <f>IF(bin_conc!AI17=1,IOPG_expenditure!AI$2/ANZSIC_expenditure!$B17,0)</f>
        <v>0</v>
      </c>
      <c r="AJ17">
        <f>IF(bin_conc!AJ17=1,IOPG_expenditure!AJ$2/ANZSIC_expenditure!$B17,0)</f>
        <v>0</v>
      </c>
      <c r="AK17">
        <f>IF(bin_conc!AK17=1,IOPG_expenditure!AK$2/ANZSIC_expenditure!$B17,0)</f>
        <v>0</v>
      </c>
      <c r="AL17">
        <f>IF(bin_conc!AL17=1,IOPG_expenditure!AL$2/ANZSIC_expenditure!$B17,0)</f>
        <v>0</v>
      </c>
      <c r="AM17">
        <f>IF(bin_conc!AM17=1,IOPG_expenditure!AM$2/ANZSIC_expenditure!$B17,0)</f>
        <v>0</v>
      </c>
      <c r="AN17">
        <f>IF(bin_conc!AN17=1,IOPG_expenditure!AN$2/ANZSIC_expenditure!$B17,0)</f>
        <v>0</v>
      </c>
      <c r="AO17">
        <f>IF(bin_conc!AO17=1,IOPG_expenditure!AO$2/ANZSIC_expenditure!$B17,0)</f>
        <v>0</v>
      </c>
      <c r="AP17">
        <f>IF(bin_conc!AP17=1,IOPG_expenditure!AP$2/ANZSIC_expenditure!$B17,0)</f>
        <v>0</v>
      </c>
      <c r="AQ17">
        <f>IF(bin_conc!AQ17=1,IOPG_expenditure!AQ$2/ANZSIC_expenditure!$B17,0)</f>
        <v>0</v>
      </c>
      <c r="AR17">
        <f>IF(bin_conc!AR17=1,IOPG_expenditure!AR$2/ANZSIC_expenditure!$B17,0)</f>
        <v>0</v>
      </c>
      <c r="AS17">
        <f>IF(bin_conc!AS17=1,IOPG_expenditure!AS$2/ANZSIC_expenditure!$B17,0)</f>
        <v>0</v>
      </c>
      <c r="AT17">
        <f>IF(bin_conc!AT17=1,IOPG_expenditure!AT$2/ANZSIC_expenditure!$B17,0)</f>
        <v>0</v>
      </c>
      <c r="AU17">
        <f>IF(bin_conc!AU17=1,IOPG_expenditure!AU$2/ANZSIC_expenditure!$B17,0)</f>
        <v>0</v>
      </c>
      <c r="AV17">
        <f>IF(bin_conc!AV17=1,IOPG_expenditure!AV$2/ANZSIC_expenditure!$B17,0)</f>
        <v>0</v>
      </c>
      <c r="AW17">
        <f>IF(bin_conc!AW17=1,IOPG_expenditure!AW$2/ANZSIC_expenditure!$B17,0)</f>
        <v>0</v>
      </c>
      <c r="AX17">
        <f>IF(bin_conc!AX17=1,IOPG_expenditure!AX$2/ANZSIC_expenditure!$B17,0)</f>
        <v>0</v>
      </c>
      <c r="AY17">
        <f>IF(bin_conc!AY17=1,IOPG_expenditure!AY$2/ANZSIC_expenditure!$B17,0)</f>
        <v>0</v>
      </c>
      <c r="AZ17">
        <f>IF(bin_conc!AZ17=1,IOPG_expenditure!AZ$2/ANZSIC_expenditure!$B17,0)</f>
        <v>0</v>
      </c>
      <c r="BA17">
        <f>IF(bin_conc!BA17=1,IOPG_expenditure!BA$2/ANZSIC_expenditure!$B17,0)</f>
        <v>0</v>
      </c>
      <c r="BB17">
        <f>IF(bin_conc!BB17=1,IOPG_expenditure!BB$2/ANZSIC_expenditure!$B17,0)</f>
        <v>0</v>
      </c>
      <c r="BC17">
        <f>IF(bin_conc!BC17=1,IOPG_expenditure!BC$2/ANZSIC_expenditure!$B17,0)</f>
        <v>0</v>
      </c>
      <c r="BD17">
        <f>IF(bin_conc!BD17=1,IOPG_expenditure!BD$2/ANZSIC_expenditure!$B17,0)</f>
        <v>0</v>
      </c>
      <c r="BE17">
        <f>IF(bin_conc!BE17=1,IOPG_expenditure!BE$2/ANZSIC_expenditure!$B17,0)</f>
        <v>0</v>
      </c>
      <c r="BF17">
        <f>IF(bin_conc!BF17=1,IOPG_expenditure!BF$2/ANZSIC_expenditure!$B17,0)</f>
        <v>0</v>
      </c>
      <c r="BG17">
        <f>IF(bin_conc!BG17=1,IOPG_expenditure!BG$2/ANZSIC_expenditure!$B17,0)</f>
        <v>0</v>
      </c>
      <c r="BH17">
        <f>IF(bin_conc!BH17=1,IOPG_expenditure!BH$2/ANZSIC_expenditure!$B17,0)</f>
        <v>0</v>
      </c>
      <c r="BI17">
        <f>IF(bin_conc!BI17=1,IOPG_expenditure!BI$2/ANZSIC_expenditure!$B17,0)</f>
        <v>0</v>
      </c>
      <c r="BJ17">
        <f>IF(bin_conc!BJ17=1,IOPG_expenditure!BJ$2/ANZSIC_expenditure!$B17,0)</f>
        <v>0</v>
      </c>
      <c r="BK17">
        <f>IF(bin_conc!BK17=1,IOPG_expenditure!BK$2/ANZSIC_expenditure!$B17,0)</f>
        <v>0</v>
      </c>
      <c r="BL17">
        <f>IF(bin_conc!BL17=1,IOPG_expenditure!BL$2/ANZSIC_expenditure!$B17,0)</f>
        <v>0</v>
      </c>
      <c r="BM17">
        <f>IF(bin_conc!BM17=1,IOPG_expenditure!BM$2/ANZSIC_expenditure!$B17,0)</f>
        <v>0</v>
      </c>
      <c r="BN17">
        <f>IF(bin_conc!BN17=1,IOPG_expenditure!BN$2/ANZSIC_expenditure!$B17,0)</f>
        <v>0</v>
      </c>
      <c r="BO17">
        <f>IF(bin_conc!BO17=1,IOPG_expenditure!BO$2/ANZSIC_expenditure!$B17,0)</f>
        <v>0</v>
      </c>
      <c r="BP17">
        <f>IF(bin_conc!BP17=1,IOPG_expenditure!BP$2/ANZSIC_expenditure!$B17,0)</f>
        <v>0</v>
      </c>
      <c r="BQ17">
        <f>IF(bin_conc!BQ17=1,IOPG_expenditure!BQ$2/ANZSIC_expenditure!$B17,0)</f>
        <v>0</v>
      </c>
      <c r="BR17">
        <f>IF(bin_conc!BR17=1,IOPG_expenditure!BR$2/ANZSIC_expenditure!$B17,0)</f>
        <v>0</v>
      </c>
      <c r="BS17">
        <f>IF(bin_conc!BS17=1,IOPG_expenditure!BS$2/ANZSIC_expenditure!$B17,0)</f>
        <v>0</v>
      </c>
      <c r="BT17">
        <f>IF(bin_conc!BT17=1,IOPG_expenditure!BT$2/ANZSIC_expenditure!$B17,0)</f>
        <v>0</v>
      </c>
      <c r="BU17">
        <f>IF(bin_conc!BU17=1,IOPG_expenditure!BU$2/ANZSIC_expenditure!$B17,0)</f>
        <v>0</v>
      </c>
      <c r="BV17">
        <f>IF(bin_conc!BV17=1,IOPG_expenditure!BV$2/ANZSIC_expenditure!$B17,0)</f>
        <v>0</v>
      </c>
      <c r="BW17">
        <f>IF(bin_conc!BW17=1,IOPG_expenditure!BW$2/ANZSIC_expenditure!$B17,0)</f>
        <v>0</v>
      </c>
      <c r="BX17">
        <f>IF(bin_conc!BX17=1,IOPG_expenditure!BX$2/ANZSIC_expenditure!$B17,0)</f>
        <v>0</v>
      </c>
      <c r="BY17">
        <f>IF(bin_conc!BY17=1,IOPG_expenditure!BY$2/ANZSIC_expenditure!$B17,0)</f>
        <v>0</v>
      </c>
      <c r="BZ17">
        <f>IF(bin_conc!BZ17=1,IOPG_expenditure!BZ$2/ANZSIC_expenditure!$B17,0)</f>
        <v>0</v>
      </c>
      <c r="CA17">
        <f>IF(bin_conc!CA17=1,IOPG_expenditure!CA$2/ANZSIC_expenditure!$B17,0)</f>
        <v>0</v>
      </c>
      <c r="CB17">
        <f>IF(bin_conc!CB17=1,IOPG_expenditure!CB$2/ANZSIC_expenditure!$B17,0)</f>
        <v>0</v>
      </c>
      <c r="CC17">
        <f>IF(bin_conc!CC17=1,IOPG_expenditure!CC$2/ANZSIC_expenditure!$B17,0)</f>
        <v>0</v>
      </c>
      <c r="CD17">
        <f>IF(bin_conc!CD17=1,IOPG_expenditure!CD$2/ANZSIC_expenditure!$B17,0)</f>
        <v>0</v>
      </c>
      <c r="CE17">
        <f>IF(bin_conc!CE17=1,IOPG_expenditure!CE$2/ANZSIC_expenditure!$B17,0)</f>
        <v>0</v>
      </c>
      <c r="CF17">
        <f>IF(bin_conc!CF17=1,IOPG_expenditure!CF$2/ANZSIC_expenditure!$B17,0)</f>
        <v>0</v>
      </c>
      <c r="CG17">
        <f>IF(bin_conc!CG17=1,IOPG_expenditure!CG$2/ANZSIC_expenditure!$B17,0)</f>
        <v>0</v>
      </c>
      <c r="CH17">
        <f>IF(bin_conc!CH17=1,IOPG_expenditure!CH$2/ANZSIC_expenditure!$B17,0)</f>
        <v>0</v>
      </c>
      <c r="CI17">
        <f>IF(bin_conc!CI17=1,IOPG_expenditure!CI$2/ANZSIC_expenditure!$B17,0)</f>
        <v>0</v>
      </c>
      <c r="CJ17">
        <f>IF(bin_conc!CJ17=1,IOPG_expenditure!CJ$2/ANZSIC_expenditure!$B17,0)</f>
        <v>0</v>
      </c>
      <c r="CK17">
        <f>IF(bin_conc!CK17=1,IOPG_expenditure!CK$2/ANZSIC_expenditure!$B17,0)</f>
        <v>0</v>
      </c>
      <c r="CL17">
        <f>IF(bin_conc!CL17=1,IOPG_expenditure!CL$2/ANZSIC_expenditure!$B17,0)</f>
        <v>0</v>
      </c>
      <c r="CM17">
        <f>IF(bin_conc!CM17=1,IOPG_expenditure!CM$2/ANZSIC_expenditure!$B17,0)</f>
        <v>0</v>
      </c>
      <c r="CN17">
        <f>IF(bin_conc!CN17=1,IOPG_expenditure!CN$2/ANZSIC_expenditure!$B17,0)</f>
        <v>0</v>
      </c>
      <c r="CO17">
        <f>IF(bin_conc!CO17=1,IOPG_expenditure!CO$2/ANZSIC_expenditure!$B17,0)</f>
        <v>0</v>
      </c>
      <c r="CP17">
        <f>IF(bin_conc!CP17=1,IOPG_expenditure!CP$2/ANZSIC_expenditure!$B17,0)</f>
        <v>0</v>
      </c>
      <c r="CQ17">
        <f>IF(bin_conc!CQ17=1,IOPG_expenditure!CQ$2/ANZSIC_expenditure!$B17,0)</f>
        <v>0</v>
      </c>
      <c r="CR17">
        <f>IF(bin_conc!CR17=1,IOPG_expenditure!CR$2/ANZSIC_expenditure!$B17,0)</f>
        <v>0</v>
      </c>
      <c r="CS17">
        <f>IF(bin_conc!CS17=1,IOPG_expenditure!CS$2/ANZSIC_expenditure!$B17,0)</f>
        <v>0</v>
      </c>
      <c r="CT17">
        <f>IF(bin_conc!CT17=1,IOPG_expenditure!CT$2/ANZSIC_expenditure!$B17,0)</f>
        <v>0</v>
      </c>
      <c r="CU17">
        <f>IF(bin_conc!CU17=1,IOPG_expenditure!CU$2/ANZSIC_expenditure!$B17,0)</f>
        <v>0</v>
      </c>
      <c r="CV17">
        <f>IF(bin_conc!CV17=1,IOPG_expenditure!CV$2/ANZSIC_expenditure!$B17,0)</f>
        <v>0</v>
      </c>
      <c r="CW17">
        <f>IF(bin_conc!CW17=1,IOPG_expenditure!CW$2/ANZSIC_expenditure!$B17,0)</f>
        <v>0</v>
      </c>
      <c r="CX17">
        <f>IF(bin_conc!CX17=1,IOPG_expenditure!CX$2/ANZSIC_expenditure!$B17,0)</f>
        <v>0</v>
      </c>
      <c r="CY17">
        <f>IF(bin_conc!CY17=1,IOPG_expenditure!CY$2/ANZSIC_expenditure!$B17,0)</f>
        <v>0</v>
      </c>
      <c r="CZ17">
        <f>IF(bin_conc!CZ17=1,IOPG_expenditure!CZ$2/ANZSIC_expenditure!$B17,0)</f>
        <v>0</v>
      </c>
      <c r="DA17">
        <f>IF(bin_conc!DA17=1,IOPG_expenditure!DA$2/ANZSIC_expenditure!$B17,0)</f>
        <v>0</v>
      </c>
      <c r="DB17">
        <f>IF(bin_conc!DB17=1,IOPG_expenditure!DB$2/ANZSIC_expenditure!$B17,0)</f>
        <v>0</v>
      </c>
      <c r="DC17">
        <f>IF(bin_conc!DC17=1,IOPG_expenditure!DC$2/ANZSIC_expenditure!$B17,0)</f>
        <v>0</v>
      </c>
      <c r="DD17">
        <f>IF(bin_conc!DD17=1,IOPG_expenditure!DD$2/ANZSIC_expenditure!$B17,0)</f>
        <v>0</v>
      </c>
      <c r="DE17">
        <f>IF(bin_conc!DE17=1,IOPG_expenditure!DE$2/ANZSIC_expenditure!$B17,0)</f>
        <v>0</v>
      </c>
      <c r="DF17">
        <f>IF(bin_conc!DF17=1,IOPG_expenditure!DF$2/ANZSIC_expenditure!$B17,0)</f>
        <v>0</v>
      </c>
      <c r="DG17">
        <f>IF(bin_conc!DG17=1,IOPG_expenditure!DG$2/ANZSIC_expenditure!$B17,0)</f>
        <v>0</v>
      </c>
      <c r="DH17">
        <f>IF(bin_conc!DH17=1,IOPG_expenditure!DH$2/ANZSIC_expenditure!$B17,0)</f>
        <v>0</v>
      </c>
      <c r="DI17">
        <f>IF(bin_conc!DI17=1,IOPG_expenditure!DI$2/ANZSIC_expenditure!$B17,0)</f>
        <v>0</v>
      </c>
      <c r="DJ17">
        <f>IF(bin_conc!DJ17=1,IOPG_expenditure!DJ$2/ANZSIC_expenditure!$B17,0)</f>
        <v>0</v>
      </c>
      <c r="DK17">
        <f>IF(bin_conc!DK17=1,IOPG_expenditure!DK$2/ANZSIC_expenditure!$B17,0)</f>
        <v>0</v>
      </c>
      <c r="DL17">
        <f t="shared" si="0"/>
        <v>1</v>
      </c>
    </row>
    <row r="18" spans="1:116" x14ac:dyDescent="0.25">
      <c r="A18" t="s">
        <v>16</v>
      </c>
      <c r="B18">
        <f>IF(bin_conc!B18=1,IOPG_expenditure!B$2/ANZSIC_expenditure!$B18,0)</f>
        <v>0</v>
      </c>
      <c r="C18">
        <f>IF(bin_conc!C18=1,IOPG_expenditure!C$2/ANZSIC_expenditure!$B18,0)</f>
        <v>0</v>
      </c>
      <c r="D18">
        <f>IF(bin_conc!D18=1,IOPG_expenditure!D$2/ANZSIC_expenditure!$B18,0)</f>
        <v>0</v>
      </c>
      <c r="E18">
        <f>IF(bin_conc!E18=1,IOPG_expenditure!E$2/ANZSIC_expenditure!$B18,0)</f>
        <v>0</v>
      </c>
      <c r="F18">
        <f>IF(bin_conc!F18=1,IOPG_expenditure!F$2/ANZSIC_expenditure!$B18,0)</f>
        <v>0</v>
      </c>
      <c r="G18">
        <f>IF(bin_conc!G18=1,IOPG_expenditure!G$2/ANZSIC_expenditure!$B18,0)</f>
        <v>0</v>
      </c>
      <c r="H18">
        <f>IF(bin_conc!H18=1,IOPG_expenditure!H$2/ANZSIC_expenditure!$B18,0)</f>
        <v>0</v>
      </c>
      <c r="I18">
        <f>IF(bin_conc!I18=1,IOPG_expenditure!I$2/ANZSIC_expenditure!$B18,0)</f>
        <v>0</v>
      </c>
      <c r="J18">
        <f>IF(bin_conc!J18=1,IOPG_expenditure!J$2/ANZSIC_expenditure!$B18,0)</f>
        <v>0</v>
      </c>
      <c r="K18">
        <f>IF(bin_conc!K18=1,IOPG_expenditure!K$2/ANZSIC_expenditure!$B18,0)</f>
        <v>0</v>
      </c>
      <c r="L18">
        <f>IF(bin_conc!L18=1,IOPG_expenditure!L$2/ANZSIC_expenditure!$B18,0)</f>
        <v>0</v>
      </c>
      <c r="M18">
        <f>IF(bin_conc!M18=1,IOPG_expenditure!M$2/ANZSIC_expenditure!$B18,0)</f>
        <v>0</v>
      </c>
      <c r="N18">
        <f>IF(bin_conc!N18=1,IOPG_expenditure!N$2/ANZSIC_expenditure!$B18,0)</f>
        <v>0</v>
      </c>
      <c r="O18">
        <f>IF(bin_conc!O18=1,IOPG_expenditure!O$2/ANZSIC_expenditure!$B18,0)</f>
        <v>0</v>
      </c>
      <c r="P18">
        <f>IF(bin_conc!P18=1,IOPG_expenditure!P$2/ANZSIC_expenditure!$B18,0)</f>
        <v>0</v>
      </c>
      <c r="Q18">
        <f>IF(bin_conc!Q18=1,IOPG_expenditure!Q$2/ANZSIC_expenditure!$B18,0)</f>
        <v>0</v>
      </c>
      <c r="R18">
        <f>IF(bin_conc!R18=1,IOPG_expenditure!R$2/ANZSIC_expenditure!$B18,0)</f>
        <v>0</v>
      </c>
      <c r="S18">
        <f>IF(bin_conc!S18=1,IOPG_expenditure!S$2/ANZSIC_expenditure!$B18,0)</f>
        <v>0</v>
      </c>
      <c r="T18">
        <f>IF(bin_conc!T18=1,IOPG_expenditure!T$2/ANZSIC_expenditure!$B18,0)</f>
        <v>0</v>
      </c>
      <c r="U18">
        <f>IF(bin_conc!U18=1,IOPG_expenditure!U$2/ANZSIC_expenditure!$B18,0)</f>
        <v>0</v>
      </c>
      <c r="V18">
        <f>IF(bin_conc!V18=1,IOPG_expenditure!V$2/ANZSIC_expenditure!$B18,0)</f>
        <v>0</v>
      </c>
      <c r="W18">
        <f>IF(bin_conc!W18=1,IOPG_expenditure!W$2/ANZSIC_expenditure!$B18,0)</f>
        <v>0</v>
      </c>
      <c r="X18">
        <f>IF(bin_conc!X18=1,IOPG_expenditure!X$2/ANZSIC_expenditure!$B18,0)</f>
        <v>0</v>
      </c>
      <c r="Y18">
        <f>IF(bin_conc!Y18=1,IOPG_expenditure!Y$2/ANZSIC_expenditure!$B18,0)</f>
        <v>0</v>
      </c>
      <c r="Z18">
        <f>IF(bin_conc!Z18=1,IOPG_expenditure!Z$2/ANZSIC_expenditure!$B18,0)</f>
        <v>0</v>
      </c>
      <c r="AA18">
        <f>IF(bin_conc!AA18=1,IOPG_expenditure!AA$2/ANZSIC_expenditure!$B18,0)</f>
        <v>0</v>
      </c>
      <c r="AB18">
        <f>IF(bin_conc!AB18=1,IOPG_expenditure!AB$2/ANZSIC_expenditure!$B18,0)</f>
        <v>0</v>
      </c>
      <c r="AC18">
        <f>IF(bin_conc!AC18=1,IOPG_expenditure!AC$2/ANZSIC_expenditure!$B18,0)</f>
        <v>0</v>
      </c>
      <c r="AD18">
        <f>IF(bin_conc!AD18=1,IOPG_expenditure!AD$2/ANZSIC_expenditure!$B18,0)</f>
        <v>0</v>
      </c>
      <c r="AE18">
        <f>IF(bin_conc!AE18=1,IOPG_expenditure!AE$2/ANZSIC_expenditure!$B18,0)</f>
        <v>0</v>
      </c>
      <c r="AF18">
        <f>IF(bin_conc!AF18=1,IOPG_expenditure!AF$2/ANZSIC_expenditure!$B18,0)</f>
        <v>0</v>
      </c>
      <c r="AG18">
        <f>IF(bin_conc!AG18=1,IOPG_expenditure!AG$2/ANZSIC_expenditure!$B18,0)</f>
        <v>0</v>
      </c>
      <c r="AH18">
        <f>IF(bin_conc!AH18=1,IOPG_expenditure!AH$2/ANZSIC_expenditure!$B18,0)</f>
        <v>0</v>
      </c>
      <c r="AI18">
        <f>IF(bin_conc!AI18=1,IOPG_expenditure!AI$2/ANZSIC_expenditure!$B18,0)</f>
        <v>0</v>
      </c>
      <c r="AJ18">
        <f>IF(bin_conc!AJ18=1,IOPG_expenditure!AJ$2/ANZSIC_expenditure!$B18,0)</f>
        <v>0</v>
      </c>
      <c r="AK18">
        <f>IF(bin_conc!AK18=1,IOPG_expenditure!AK$2/ANZSIC_expenditure!$B18,0)</f>
        <v>0</v>
      </c>
      <c r="AL18">
        <f>IF(bin_conc!AL18=1,IOPG_expenditure!AL$2/ANZSIC_expenditure!$B18,0)</f>
        <v>0</v>
      </c>
      <c r="AM18">
        <f>IF(bin_conc!AM18=1,IOPG_expenditure!AM$2/ANZSIC_expenditure!$B18,0)</f>
        <v>0</v>
      </c>
      <c r="AN18">
        <f>IF(bin_conc!AN18=1,IOPG_expenditure!AN$2/ANZSIC_expenditure!$B18,0)</f>
        <v>0</v>
      </c>
      <c r="AO18">
        <f>IF(bin_conc!AO18=1,IOPG_expenditure!AO$2/ANZSIC_expenditure!$B18,0)</f>
        <v>0</v>
      </c>
      <c r="AP18">
        <f>IF(bin_conc!AP18=1,IOPG_expenditure!AP$2/ANZSIC_expenditure!$B18,0)</f>
        <v>0</v>
      </c>
      <c r="AQ18">
        <f>IF(bin_conc!AQ18=1,IOPG_expenditure!AQ$2/ANZSIC_expenditure!$B18,0)</f>
        <v>0</v>
      </c>
      <c r="AR18">
        <f>IF(bin_conc!AR18=1,IOPG_expenditure!AR$2/ANZSIC_expenditure!$B18,0)</f>
        <v>0</v>
      </c>
      <c r="AS18">
        <f>IF(bin_conc!AS18=1,IOPG_expenditure!AS$2/ANZSIC_expenditure!$B18,0)</f>
        <v>0</v>
      </c>
      <c r="AT18">
        <f>IF(bin_conc!AT18=1,IOPG_expenditure!AT$2/ANZSIC_expenditure!$B18,0)</f>
        <v>0</v>
      </c>
      <c r="AU18">
        <f>IF(bin_conc!AU18=1,IOPG_expenditure!AU$2/ANZSIC_expenditure!$B18,0)</f>
        <v>0</v>
      </c>
      <c r="AV18">
        <f>IF(bin_conc!AV18=1,IOPG_expenditure!AV$2/ANZSIC_expenditure!$B18,0)</f>
        <v>0</v>
      </c>
      <c r="AW18">
        <f>IF(bin_conc!AW18=1,IOPG_expenditure!AW$2/ANZSIC_expenditure!$B18,0)</f>
        <v>0</v>
      </c>
      <c r="AX18">
        <f>IF(bin_conc!AX18=1,IOPG_expenditure!AX$2/ANZSIC_expenditure!$B18,0)</f>
        <v>0</v>
      </c>
      <c r="AY18">
        <f>IF(bin_conc!AY18=1,IOPG_expenditure!AY$2/ANZSIC_expenditure!$B18,0)</f>
        <v>0</v>
      </c>
      <c r="AZ18">
        <f>IF(bin_conc!AZ18=1,IOPG_expenditure!AZ$2/ANZSIC_expenditure!$B18,0)</f>
        <v>0</v>
      </c>
      <c r="BA18">
        <f>IF(bin_conc!BA18=1,IOPG_expenditure!BA$2/ANZSIC_expenditure!$B18,0)</f>
        <v>0</v>
      </c>
      <c r="BB18">
        <f>IF(bin_conc!BB18=1,IOPG_expenditure!BB$2/ANZSIC_expenditure!$B18,0)</f>
        <v>0</v>
      </c>
      <c r="BC18">
        <f>IF(bin_conc!BC18=1,IOPG_expenditure!BC$2/ANZSIC_expenditure!$B18,0)</f>
        <v>0</v>
      </c>
      <c r="BD18">
        <f>IF(bin_conc!BD18=1,IOPG_expenditure!BD$2/ANZSIC_expenditure!$B18,0)</f>
        <v>0</v>
      </c>
      <c r="BE18">
        <f>IF(bin_conc!BE18=1,IOPG_expenditure!BE$2/ANZSIC_expenditure!$B18,0)</f>
        <v>0</v>
      </c>
      <c r="BF18">
        <f>IF(bin_conc!BF18=1,IOPG_expenditure!BF$2/ANZSIC_expenditure!$B18,0)</f>
        <v>0</v>
      </c>
      <c r="BG18">
        <f>IF(bin_conc!BG18=1,IOPG_expenditure!BG$2/ANZSIC_expenditure!$B18,0)</f>
        <v>0</v>
      </c>
      <c r="BH18">
        <f>IF(bin_conc!BH18=1,IOPG_expenditure!BH$2/ANZSIC_expenditure!$B18,0)</f>
        <v>0</v>
      </c>
      <c r="BI18">
        <f>IF(bin_conc!BI18=1,IOPG_expenditure!BI$2/ANZSIC_expenditure!$B18,0)</f>
        <v>0</v>
      </c>
      <c r="BJ18">
        <f>IF(bin_conc!BJ18=1,IOPG_expenditure!BJ$2/ANZSIC_expenditure!$B18,0)</f>
        <v>0</v>
      </c>
      <c r="BK18">
        <f>IF(bin_conc!BK18=1,IOPG_expenditure!BK$2/ANZSIC_expenditure!$B18,0)</f>
        <v>0</v>
      </c>
      <c r="BL18">
        <f>IF(bin_conc!BL18=1,IOPG_expenditure!BL$2/ANZSIC_expenditure!$B18,0)</f>
        <v>0</v>
      </c>
      <c r="BM18">
        <f>IF(bin_conc!BM18=1,IOPG_expenditure!BM$2/ANZSIC_expenditure!$B18,0)</f>
        <v>0</v>
      </c>
      <c r="BN18">
        <f>IF(bin_conc!BN18=1,IOPG_expenditure!BN$2/ANZSIC_expenditure!$B18,0)</f>
        <v>0</v>
      </c>
      <c r="BO18">
        <f>IF(bin_conc!BO18=1,IOPG_expenditure!BO$2/ANZSIC_expenditure!$B18,0)</f>
        <v>0</v>
      </c>
      <c r="BP18">
        <f>IF(bin_conc!BP18=1,IOPG_expenditure!BP$2/ANZSIC_expenditure!$B18,0)</f>
        <v>0</v>
      </c>
      <c r="BQ18">
        <f>IF(bin_conc!BQ18=1,IOPG_expenditure!BQ$2/ANZSIC_expenditure!$B18,0)</f>
        <v>0</v>
      </c>
      <c r="BR18">
        <f>IF(bin_conc!BR18=1,IOPG_expenditure!BR$2/ANZSIC_expenditure!$B18,0)</f>
        <v>0</v>
      </c>
      <c r="BS18">
        <f>IF(bin_conc!BS18=1,IOPG_expenditure!BS$2/ANZSIC_expenditure!$B18,0)</f>
        <v>0</v>
      </c>
      <c r="BT18">
        <f>IF(bin_conc!BT18=1,IOPG_expenditure!BT$2/ANZSIC_expenditure!$B18,0)</f>
        <v>0</v>
      </c>
      <c r="BU18">
        <f>IF(bin_conc!BU18=1,IOPG_expenditure!BU$2/ANZSIC_expenditure!$B18,0)</f>
        <v>0</v>
      </c>
      <c r="BV18">
        <f>IF(bin_conc!BV18=1,IOPG_expenditure!BV$2/ANZSIC_expenditure!$B18,0)</f>
        <v>0</v>
      </c>
      <c r="BW18">
        <f>IF(bin_conc!BW18=1,IOPG_expenditure!BW$2/ANZSIC_expenditure!$B18,0)</f>
        <v>0</v>
      </c>
      <c r="BX18">
        <f>IF(bin_conc!BX18=1,IOPG_expenditure!BX$2/ANZSIC_expenditure!$B18,0)</f>
        <v>0</v>
      </c>
      <c r="BY18">
        <f>IF(bin_conc!BY18=1,IOPG_expenditure!BY$2/ANZSIC_expenditure!$B18,0)</f>
        <v>0</v>
      </c>
      <c r="BZ18">
        <f>IF(bin_conc!BZ18=1,IOPG_expenditure!BZ$2/ANZSIC_expenditure!$B18,0)</f>
        <v>0</v>
      </c>
      <c r="CA18">
        <f>IF(bin_conc!CA18=1,IOPG_expenditure!CA$2/ANZSIC_expenditure!$B18,0)</f>
        <v>0</v>
      </c>
      <c r="CB18">
        <f>IF(bin_conc!CB18=1,IOPG_expenditure!CB$2/ANZSIC_expenditure!$B18,0)</f>
        <v>0</v>
      </c>
      <c r="CC18">
        <f>IF(bin_conc!CC18=1,IOPG_expenditure!CC$2/ANZSIC_expenditure!$B18,0)</f>
        <v>0</v>
      </c>
      <c r="CD18">
        <f>IF(bin_conc!CD18=1,IOPG_expenditure!CD$2/ANZSIC_expenditure!$B18,0)</f>
        <v>0</v>
      </c>
      <c r="CE18">
        <f>IF(bin_conc!CE18=1,IOPG_expenditure!CE$2/ANZSIC_expenditure!$B18,0)</f>
        <v>0</v>
      </c>
      <c r="CF18">
        <f>IF(bin_conc!CF18=1,IOPG_expenditure!CF$2/ANZSIC_expenditure!$B18,0)</f>
        <v>0</v>
      </c>
      <c r="CG18">
        <f>IF(bin_conc!CG18=1,IOPG_expenditure!CG$2/ANZSIC_expenditure!$B18,0)</f>
        <v>0</v>
      </c>
      <c r="CH18">
        <f>IF(bin_conc!CH18=1,IOPG_expenditure!CH$2/ANZSIC_expenditure!$B18,0)</f>
        <v>0</v>
      </c>
      <c r="CI18">
        <f>IF(bin_conc!CI18=1,IOPG_expenditure!CI$2/ANZSIC_expenditure!$B18,0)</f>
        <v>0</v>
      </c>
      <c r="CJ18">
        <f>IF(bin_conc!CJ18=1,IOPG_expenditure!CJ$2/ANZSIC_expenditure!$B18,0)</f>
        <v>0</v>
      </c>
      <c r="CK18">
        <f>IF(bin_conc!CK18=1,IOPG_expenditure!CK$2/ANZSIC_expenditure!$B18,0)</f>
        <v>0</v>
      </c>
      <c r="CL18">
        <f>IF(bin_conc!CL18=1,IOPG_expenditure!CL$2/ANZSIC_expenditure!$B18,0)</f>
        <v>0</v>
      </c>
      <c r="CM18">
        <f>IF(bin_conc!CM18=1,IOPG_expenditure!CM$2/ANZSIC_expenditure!$B18,0)</f>
        <v>0</v>
      </c>
      <c r="CN18">
        <f>IF(bin_conc!CN18=1,IOPG_expenditure!CN$2/ANZSIC_expenditure!$B18,0)</f>
        <v>0</v>
      </c>
      <c r="CO18">
        <f>IF(bin_conc!CO18=1,IOPG_expenditure!CO$2/ANZSIC_expenditure!$B18,0)</f>
        <v>0</v>
      </c>
      <c r="CP18">
        <f>IF(bin_conc!CP18=1,IOPG_expenditure!CP$2/ANZSIC_expenditure!$B18,0)</f>
        <v>0</v>
      </c>
      <c r="CQ18">
        <f>IF(bin_conc!CQ18=1,IOPG_expenditure!CQ$2/ANZSIC_expenditure!$B18,0)</f>
        <v>0</v>
      </c>
      <c r="CR18">
        <f>IF(bin_conc!CR18=1,IOPG_expenditure!CR$2/ANZSIC_expenditure!$B18,0)</f>
        <v>0</v>
      </c>
      <c r="CS18">
        <f>IF(bin_conc!CS18=1,IOPG_expenditure!CS$2/ANZSIC_expenditure!$B18,0)</f>
        <v>0</v>
      </c>
      <c r="CT18">
        <f>IF(bin_conc!CT18=1,IOPG_expenditure!CT$2/ANZSIC_expenditure!$B18,0)</f>
        <v>0</v>
      </c>
      <c r="CU18">
        <f>IF(bin_conc!CU18=1,IOPG_expenditure!CU$2/ANZSIC_expenditure!$B18,0)</f>
        <v>0</v>
      </c>
      <c r="CV18">
        <f>IF(bin_conc!CV18=1,IOPG_expenditure!CV$2/ANZSIC_expenditure!$B18,0)</f>
        <v>0</v>
      </c>
      <c r="CW18">
        <f>IF(bin_conc!CW18=1,IOPG_expenditure!CW$2/ANZSIC_expenditure!$B18,0)</f>
        <v>0</v>
      </c>
      <c r="CX18">
        <f>IF(bin_conc!CX18=1,IOPG_expenditure!CX$2/ANZSIC_expenditure!$B18,0)</f>
        <v>0</v>
      </c>
      <c r="CY18">
        <f>IF(bin_conc!CY18=1,IOPG_expenditure!CY$2/ANZSIC_expenditure!$B18,0)</f>
        <v>0</v>
      </c>
      <c r="CZ18">
        <f>IF(bin_conc!CZ18=1,IOPG_expenditure!CZ$2/ANZSIC_expenditure!$B18,0)</f>
        <v>0</v>
      </c>
      <c r="DA18">
        <f>IF(bin_conc!DA18=1,IOPG_expenditure!DA$2/ANZSIC_expenditure!$B18,0)</f>
        <v>0</v>
      </c>
      <c r="DB18">
        <f>IF(bin_conc!DB18=1,IOPG_expenditure!DB$2/ANZSIC_expenditure!$B18,0)</f>
        <v>0</v>
      </c>
      <c r="DC18">
        <f>IF(bin_conc!DC18=1,IOPG_expenditure!DC$2/ANZSIC_expenditure!$B18,0)</f>
        <v>0</v>
      </c>
      <c r="DD18">
        <f>IF(bin_conc!DD18=1,IOPG_expenditure!DD$2/ANZSIC_expenditure!$B18,0)</f>
        <v>0</v>
      </c>
      <c r="DE18">
        <f>IF(bin_conc!DE18=1,IOPG_expenditure!DE$2/ANZSIC_expenditure!$B18,0)</f>
        <v>0</v>
      </c>
      <c r="DF18">
        <f>IF(bin_conc!DF18=1,IOPG_expenditure!DF$2/ANZSIC_expenditure!$B18,0)</f>
        <v>0</v>
      </c>
      <c r="DG18">
        <f>IF(bin_conc!DG18=1,IOPG_expenditure!DG$2/ANZSIC_expenditure!$B18,0)</f>
        <v>0</v>
      </c>
      <c r="DH18">
        <f>IF(bin_conc!DH18=1,IOPG_expenditure!DH$2/ANZSIC_expenditure!$B18,0)</f>
        <v>0</v>
      </c>
      <c r="DI18">
        <f>IF(bin_conc!DI18=1,IOPG_expenditure!DI$2/ANZSIC_expenditure!$B18,0)</f>
        <v>0</v>
      </c>
      <c r="DJ18">
        <f>IF(bin_conc!DJ18=1,IOPG_expenditure!DJ$2/ANZSIC_expenditure!$B18,0)</f>
        <v>0</v>
      </c>
      <c r="DK18">
        <f>IF(bin_conc!DK18=1,IOPG_expenditure!DK$2/ANZSIC_expenditure!$B18,0)</f>
        <v>0</v>
      </c>
      <c r="DL18">
        <f t="shared" si="0"/>
        <v>0</v>
      </c>
    </row>
    <row r="19" spans="1:116" x14ac:dyDescent="0.25">
      <c r="A19" t="s">
        <v>17</v>
      </c>
      <c r="B19">
        <f>IF(bin_conc!B19=1,IOPG_expenditure!B$2/ANZSIC_expenditure!$B19,0)</f>
        <v>0</v>
      </c>
      <c r="C19">
        <f>IF(bin_conc!C19=1,IOPG_expenditure!C$2/ANZSIC_expenditure!$B19,0)</f>
        <v>0</v>
      </c>
      <c r="D19">
        <f>IF(bin_conc!D19=1,IOPG_expenditure!D$2/ANZSIC_expenditure!$B19,0)</f>
        <v>0</v>
      </c>
      <c r="E19">
        <f>IF(bin_conc!E19=1,IOPG_expenditure!E$2/ANZSIC_expenditure!$B19,0)</f>
        <v>0</v>
      </c>
      <c r="F19">
        <f>IF(bin_conc!F19=1,IOPG_expenditure!F$2/ANZSIC_expenditure!$B19,0)</f>
        <v>0</v>
      </c>
      <c r="G19">
        <f>IF(bin_conc!G19=1,IOPG_expenditure!G$2/ANZSIC_expenditure!$B19,0)</f>
        <v>0</v>
      </c>
      <c r="H19">
        <f>IF(bin_conc!H19=1,IOPG_expenditure!H$2/ANZSIC_expenditure!$B19,0)</f>
        <v>0</v>
      </c>
      <c r="I19">
        <f>IF(bin_conc!I19=1,IOPG_expenditure!I$2/ANZSIC_expenditure!$B19,0)</f>
        <v>1</v>
      </c>
      <c r="J19">
        <f>IF(bin_conc!J19=1,IOPG_expenditure!J$2/ANZSIC_expenditure!$B19,0)</f>
        <v>0</v>
      </c>
      <c r="K19">
        <f>IF(bin_conc!K19=1,IOPG_expenditure!K$2/ANZSIC_expenditure!$B19,0)</f>
        <v>0</v>
      </c>
      <c r="L19">
        <f>IF(bin_conc!L19=1,IOPG_expenditure!L$2/ANZSIC_expenditure!$B19,0)</f>
        <v>0</v>
      </c>
      <c r="M19">
        <f>IF(bin_conc!M19=1,IOPG_expenditure!M$2/ANZSIC_expenditure!$B19,0)</f>
        <v>0</v>
      </c>
      <c r="N19">
        <f>IF(bin_conc!N19=1,IOPG_expenditure!N$2/ANZSIC_expenditure!$B19,0)</f>
        <v>0</v>
      </c>
      <c r="O19">
        <f>IF(bin_conc!O19=1,IOPG_expenditure!O$2/ANZSIC_expenditure!$B19,0)</f>
        <v>0</v>
      </c>
      <c r="P19">
        <f>IF(bin_conc!P19=1,IOPG_expenditure!P$2/ANZSIC_expenditure!$B19,0)</f>
        <v>0</v>
      </c>
      <c r="Q19">
        <f>IF(bin_conc!Q19=1,IOPG_expenditure!Q$2/ANZSIC_expenditure!$B19,0)</f>
        <v>0</v>
      </c>
      <c r="R19">
        <f>IF(bin_conc!R19=1,IOPG_expenditure!R$2/ANZSIC_expenditure!$B19,0)</f>
        <v>0</v>
      </c>
      <c r="S19">
        <f>IF(bin_conc!S19=1,IOPG_expenditure!S$2/ANZSIC_expenditure!$B19,0)</f>
        <v>0</v>
      </c>
      <c r="T19">
        <f>IF(bin_conc!T19=1,IOPG_expenditure!T$2/ANZSIC_expenditure!$B19,0)</f>
        <v>0</v>
      </c>
      <c r="U19">
        <f>IF(bin_conc!U19=1,IOPG_expenditure!U$2/ANZSIC_expenditure!$B19,0)</f>
        <v>0</v>
      </c>
      <c r="V19">
        <f>IF(bin_conc!V19=1,IOPG_expenditure!V$2/ANZSIC_expenditure!$B19,0)</f>
        <v>0</v>
      </c>
      <c r="W19">
        <f>IF(bin_conc!W19=1,IOPG_expenditure!W$2/ANZSIC_expenditure!$B19,0)</f>
        <v>0</v>
      </c>
      <c r="X19">
        <f>IF(bin_conc!X19=1,IOPG_expenditure!X$2/ANZSIC_expenditure!$B19,0)</f>
        <v>0</v>
      </c>
      <c r="Y19">
        <f>IF(bin_conc!Y19=1,IOPG_expenditure!Y$2/ANZSIC_expenditure!$B19,0)</f>
        <v>0</v>
      </c>
      <c r="Z19">
        <f>IF(bin_conc!Z19=1,IOPG_expenditure!Z$2/ANZSIC_expenditure!$B19,0)</f>
        <v>0</v>
      </c>
      <c r="AA19">
        <f>IF(bin_conc!AA19=1,IOPG_expenditure!AA$2/ANZSIC_expenditure!$B19,0)</f>
        <v>0</v>
      </c>
      <c r="AB19">
        <f>IF(bin_conc!AB19=1,IOPG_expenditure!AB$2/ANZSIC_expenditure!$B19,0)</f>
        <v>0</v>
      </c>
      <c r="AC19">
        <f>IF(bin_conc!AC19=1,IOPG_expenditure!AC$2/ANZSIC_expenditure!$B19,0)</f>
        <v>0</v>
      </c>
      <c r="AD19">
        <f>IF(bin_conc!AD19=1,IOPG_expenditure!AD$2/ANZSIC_expenditure!$B19,0)</f>
        <v>0</v>
      </c>
      <c r="AE19">
        <f>IF(bin_conc!AE19=1,IOPG_expenditure!AE$2/ANZSIC_expenditure!$B19,0)</f>
        <v>0</v>
      </c>
      <c r="AF19">
        <f>IF(bin_conc!AF19=1,IOPG_expenditure!AF$2/ANZSIC_expenditure!$B19,0)</f>
        <v>0</v>
      </c>
      <c r="AG19">
        <f>IF(bin_conc!AG19=1,IOPG_expenditure!AG$2/ANZSIC_expenditure!$B19,0)</f>
        <v>0</v>
      </c>
      <c r="AH19">
        <f>IF(bin_conc!AH19=1,IOPG_expenditure!AH$2/ANZSIC_expenditure!$B19,0)</f>
        <v>0</v>
      </c>
      <c r="AI19">
        <f>IF(bin_conc!AI19=1,IOPG_expenditure!AI$2/ANZSIC_expenditure!$B19,0)</f>
        <v>0</v>
      </c>
      <c r="AJ19">
        <f>IF(bin_conc!AJ19=1,IOPG_expenditure!AJ$2/ANZSIC_expenditure!$B19,0)</f>
        <v>0</v>
      </c>
      <c r="AK19">
        <f>IF(bin_conc!AK19=1,IOPG_expenditure!AK$2/ANZSIC_expenditure!$B19,0)</f>
        <v>0</v>
      </c>
      <c r="AL19">
        <f>IF(bin_conc!AL19=1,IOPG_expenditure!AL$2/ANZSIC_expenditure!$B19,0)</f>
        <v>0</v>
      </c>
      <c r="AM19">
        <f>IF(bin_conc!AM19=1,IOPG_expenditure!AM$2/ANZSIC_expenditure!$B19,0)</f>
        <v>0</v>
      </c>
      <c r="AN19">
        <f>IF(bin_conc!AN19=1,IOPG_expenditure!AN$2/ANZSIC_expenditure!$B19,0)</f>
        <v>0</v>
      </c>
      <c r="AO19">
        <f>IF(bin_conc!AO19=1,IOPG_expenditure!AO$2/ANZSIC_expenditure!$B19,0)</f>
        <v>0</v>
      </c>
      <c r="AP19">
        <f>IF(bin_conc!AP19=1,IOPG_expenditure!AP$2/ANZSIC_expenditure!$B19,0)</f>
        <v>0</v>
      </c>
      <c r="AQ19">
        <f>IF(bin_conc!AQ19=1,IOPG_expenditure!AQ$2/ANZSIC_expenditure!$B19,0)</f>
        <v>0</v>
      </c>
      <c r="AR19">
        <f>IF(bin_conc!AR19=1,IOPG_expenditure!AR$2/ANZSIC_expenditure!$B19,0)</f>
        <v>0</v>
      </c>
      <c r="AS19">
        <f>IF(bin_conc!AS19=1,IOPG_expenditure!AS$2/ANZSIC_expenditure!$B19,0)</f>
        <v>0</v>
      </c>
      <c r="AT19">
        <f>IF(bin_conc!AT19=1,IOPG_expenditure!AT$2/ANZSIC_expenditure!$B19,0)</f>
        <v>0</v>
      </c>
      <c r="AU19">
        <f>IF(bin_conc!AU19=1,IOPG_expenditure!AU$2/ANZSIC_expenditure!$B19,0)</f>
        <v>0</v>
      </c>
      <c r="AV19">
        <f>IF(bin_conc!AV19=1,IOPG_expenditure!AV$2/ANZSIC_expenditure!$B19,0)</f>
        <v>0</v>
      </c>
      <c r="AW19">
        <f>IF(bin_conc!AW19=1,IOPG_expenditure!AW$2/ANZSIC_expenditure!$B19,0)</f>
        <v>0</v>
      </c>
      <c r="AX19">
        <f>IF(bin_conc!AX19=1,IOPG_expenditure!AX$2/ANZSIC_expenditure!$B19,0)</f>
        <v>0</v>
      </c>
      <c r="AY19">
        <f>IF(bin_conc!AY19=1,IOPG_expenditure!AY$2/ANZSIC_expenditure!$B19,0)</f>
        <v>0</v>
      </c>
      <c r="AZ19">
        <f>IF(bin_conc!AZ19=1,IOPG_expenditure!AZ$2/ANZSIC_expenditure!$B19,0)</f>
        <v>0</v>
      </c>
      <c r="BA19">
        <f>IF(bin_conc!BA19=1,IOPG_expenditure!BA$2/ANZSIC_expenditure!$B19,0)</f>
        <v>0</v>
      </c>
      <c r="BB19">
        <f>IF(bin_conc!BB19=1,IOPG_expenditure!BB$2/ANZSIC_expenditure!$B19,0)</f>
        <v>0</v>
      </c>
      <c r="BC19">
        <f>IF(bin_conc!BC19=1,IOPG_expenditure!BC$2/ANZSIC_expenditure!$B19,0)</f>
        <v>0</v>
      </c>
      <c r="BD19">
        <f>IF(bin_conc!BD19=1,IOPG_expenditure!BD$2/ANZSIC_expenditure!$B19,0)</f>
        <v>0</v>
      </c>
      <c r="BE19">
        <f>IF(bin_conc!BE19=1,IOPG_expenditure!BE$2/ANZSIC_expenditure!$B19,0)</f>
        <v>0</v>
      </c>
      <c r="BF19">
        <f>IF(bin_conc!BF19=1,IOPG_expenditure!BF$2/ANZSIC_expenditure!$B19,0)</f>
        <v>0</v>
      </c>
      <c r="BG19">
        <f>IF(bin_conc!BG19=1,IOPG_expenditure!BG$2/ANZSIC_expenditure!$B19,0)</f>
        <v>0</v>
      </c>
      <c r="BH19">
        <f>IF(bin_conc!BH19=1,IOPG_expenditure!BH$2/ANZSIC_expenditure!$B19,0)</f>
        <v>0</v>
      </c>
      <c r="BI19">
        <f>IF(bin_conc!BI19=1,IOPG_expenditure!BI$2/ANZSIC_expenditure!$B19,0)</f>
        <v>0</v>
      </c>
      <c r="BJ19">
        <f>IF(bin_conc!BJ19=1,IOPG_expenditure!BJ$2/ANZSIC_expenditure!$B19,0)</f>
        <v>0</v>
      </c>
      <c r="BK19">
        <f>IF(bin_conc!BK19=1,IOPG_expenditure!BK$2/ANZSIC_expenditure!$B19,0)</f>
        <v>0</v>
      </c>
      <c r="BL19">
        <f>IF(bin_conc!BL19=1,IOPG_expenditure!BL$2/ANZSIC_expenditure!$B19,0)</f>
        <v>0</v>
      </c>
      <c r="BM19">
        <f>IF(bin_conc!BM19=1,IOPG_expenditure!BM$2/ANZSIC_expenditure!$B19,0)</f>
        <v>0</v>
      </c>
      <c r="BN19">
        <f>IF(bin_conc!BN19=1,IOPG_expenditure!BN$2/ANZSIC_expenditure!$B19,0)</f>
        <v>0</v>
      </c>
      <c r="BO19">
        <f>IF(bin_conc!BO19=1,IOPG_expenditure!BO$2/ANZSIC_expenditure!$B19,0)</f>
        <v>0</v>
      </c>
      <c r="BP19">
        <f>IF(bin_conc!BP19=1,IOPG_expenditure!BP$2/ANZSIC_expenditure!$B19,0)</f>
        <v>0</v>
      </c>
      <c r="BQ19">
        <f>IF(bin_conc!BQ19=1,IOPG_expenditure!BQ$2/ANZSIC_expenditure!$B19,0)</f>
        <v>0</v>
      </c>
      <c r="BR19">
        <f>IF(bin_conc!BR19=1,IOPG_expenditure!BR$2/ANZSIC_expenditure!$B19,0)</f>
        <v>0</v>
      </c>
      <c r="BS19">
        <f>IF(bin_conc!BS19=1,IOPG_expenditure!BS$2/ANZSIC_expenditure!$B19,0)</f>
        <v>0</v>
      </c>
      <c r="BT19">
        <f>IF(bin_conc!BT19=1,IOPG_expenditure!BT$2/ANZSIC_expenditure!$B19,0)</f>
        <v>0</v>
      </c>
      <c r="BU19">
        <f>IF(bin_conc!BU19=1,IOPG_expenditure!BU$2/ANZSIC_expenditure!$B19,0)</f>
        <v>0</v>
      </c>
      <c r="BV19">
        <f>IF(bin_conc!BV19=1,IOPG_expenditure!BV$2/ANZSIC_expenditure!$B19,0)</f>
        <v>0</v>
      </c>
      <c r="BW19">
        <f>IF(bin_conc!BW19=1,IOPG_expenditure!BW$2/ANZSIC_expenditure!$B19,0)</f>
        <v>0</v>
      </c>
      <c r="BX19">
        <f>IF(bin_conc!BX19=1,IOPG_expenditure!BX$2/ANZSIC_expenditure!$B19,0)</f>
        <v>0</v>
      </c>
      <c r="BY19">
        <f>IF(bin_conc!BY19=1,IOPG_expenditure!BY$2/ANZSIC_expenditure!$B19,0)</f>
        <v>0</v>
      </c>
      <c r="BZ19">
        <f>IF(bin_conc!BZ19=1,IOPG_expenditure!BZ$2/ANZSIC_expenditure!$B19,0)</f>
        <v>0</v>
      </c>
      <c r="CA19">
        <f>IF(bin_conc!CA19=1,IOPG_expenditure!CA$2/ANZSIC_expenditure!$B19,0)</f>
        <v>0</v>
      </c>
      <c r="CB19">
        <f>IF(bin_conc!CB19=1,IOPG_expenditure!CB$2/ANZSIC_expenditure!$B19,0)</f>
        <v>0</v>
      </c>
      <c r="CC19">
        <f>IF(bin_conc!CC19=1,IOPG_expenditure!CC$2/ANZSIC_expenditure!$B19,0)</f>
        <v>0</v>
      </c>
      <c r="CD19">
        <f>IF(bin_conc!CD19=1,IOPG_expenditure!CD$2/ANZSIC_expenditure!$B19,0)</f>
        <v>0</v>
      </c>
      <c r="CE19">
        <f>IF(bin_conc!CE19=1,IOPG_expenditure!CE$2/ANZSIC_expenditure!$B19,0)</f>
        <v>0</v>
      </c>
      <c r="CF19">
        <f>IF(bin_conc!CF19=1,IOPG_expenditure!CF$2/ANZSIC_expenditure!$B19,0)</f>
        <v>0</v>
      </c>
      <c r="CG19">
        <f>IF(bin_conc!CG19=1,IOPG_expenditure!CG$2/ANZSIC_expenditure!$B19,0)</f>
        <v>0</v>
      </c>
      <c r="CH19">
        <f>IF(bin_conc!CH19=1,IOPG_expenditure!CH$2/ANZSIC_expenditure!$B19,0)</f>
        <v>0</v>
      </c>
      <c r="CI19">
        <f>IF(bin_conc!CI19=1,IOPG_expenditure!CI$2/ANZSIC_expenditure!$B19,0)</f>
        <v>0</v>
      </c>
      <c r="CJ19">
        <f>IF(bin_conc!CJ19=1,IOPG_expenditure!CJ$2/ANZSIC_expenditure!$B19,0)</f>
        <v>0</v>
      </c>
      <c r="CK19">
        <f>IF(bin_conc!CK19=1,IOPG_expenditure!CK$2/ANZSIC_expenditure!$B19,0)</f>
        <v>0</v>
      </c>
      <c r="CL19">
        <f>IF(bin_conc!CL19=1,IOPG_expenditure!CL$2/ANZSIC_expenditure!$B19,0)</f>
        <v>0</v>
      </c>
      <c r="CM19">
        <f>IF(bin_conc!CM19=1,IOPG_expenditure!CM$2/ANZSIC_expenditure!$B19,0)</f>
        <v>0</v>
      </c>
      <c r="CN19">
        <f>IF(bin_conc!CN19=1,IOPG_expenditure!CN$2/ANZSIC_expenditure!$B19,0)</f>
        <v>0</v>
      </c>
      <c r="CO19">
        <f>IF(bin_conc!CO19=1,IOPG_expenditure!CO$2/ANZSIC_expenditure!$B19,0)</f>
        <v>0</v>
      </c>
      <c r="CP19">
        <f>IF(bin_conc!CP19=1,IOPG_expenditure!CP$2/ANZSIC_expenditure!$B19,0)</f>
        <v>0</v>
      </c>
      <c r="CQ19">
        <f>IF(bin_conc!CQ19=1,IOPG_expenditure!CQ$2/ANZSIC_expenditure!$B19,0)</f>
        <v>0</v>
      </c>
      <c r="CR19">
        <f>IF(bin_conc!CR19=1,IOPG_expenditure!CR$2/ANZSIC_expenditure!$B19,0)</f>
        <v>0</v>
      </c>
      <c r="CS19">
        <f>IF(bin_conc!CS19=1,IOPG_expenditure!CS$2/ANZSIC_expenditure!$B19,0)</f>
        <v>0</v>
      </c>
      <c r="CT19">
        <f>IF(bin_conc!CT19=1,IOPG_expenditure!CT$2/ANZSIC_expenditure!$B19,0)</f>
        <v>0</v>
      </c>
      <c r="CU19">
        <f>IF(bin_conc!CU19=1,IOPG_expenditure!CU$2/ANZSIC_expenditure!$B19,0)</f>
        <v>0</v>
      </c>
      <c r="CV19">
        <f>IF(bin_conc!CV19=1,IOPG_expenditure!CV$2/ANZSIC_expenditure!$B19,0)</f>
        <v>0</v>
      </c>
      <c r="CW19">
        <f>IF(bin_conc!CW19=1,IOPG_expenditure!CW$2/ANZSIC_expenditure!$B19,0)</f>
        <v>0</v>
      </c>
      <c r="CX19">
        <f>IF(bin_conc!CX19=1,IOPG_expenditure!CX$2/ANZSIC_expenditure!$B19,0)</f>
        <v>0</v>
      </c>
      <c r="CY19">
        <f>IF(bin_conc!CY19=1,IOPG_expenditure!CY$2/ANZSIC_expenditure!$B19,0)</f>
        <v>0</v>
      </c>
      <c r="CZ19">
        <f>IF(bin_conc!CZ19=1,IOPG_expenditure!CZ$2/ANZSIC_expenditure!$B19,0)</f>
        <v>0</v>
      </c>
      <c r="DA19">
        <f>IF(bin_conc!DA19=1,IOPG_expenditure!DA$2/ANZSIC_expenditure!$B19,0)</f>
        <v>0</v>
      </c>
      <c r="DB19">
        <f>IF(bin_conc!DB19=1,IOPG_expenditure!DB$2/ANZSIC_expenditure!$B19,0)</f>
        <v>0</v>
      </c>
      <c r="DC19">
        <f>IF(bin_conc!DC19=1,IOPG_expenditure!DC$2/ANZSIC_expenditure!$B19,0)</f>
        <v>0</v>
      </c>
      <c r="DD19">
        <f>IF(bin_conc!DD19=1,IOPG_expenditure!DD$2/ANZSIC_expenditure!$B19,0)</f>
        <v>0</v>
      </c>
      <c r="DE19">
        <f>IF(bin_conc!DE19=1,IOPG_expenditure!DE$2/ANZSIC_expenditure!$B19,0)</f>
        <v>0</v>
      </c>
      <c r="DF19">
        <f>IF(bin_conc!DF19=1,IOPG_expenditure!DF$2/ANZSIC_expenditure!$B19,0)</f>
        <v>0</v>
      </c>
      <c r="DG19">
        <f>IF(bin_conc!DG19=1,IOPG_expenditure!DG$2/ANZSIC_expenditure!$B19,0)</f>
        <v>0</v>
      </c>
      <c r="DH19">
        <f>IF(bin_conc!DH19=1,IOPG_expenditure!DH$2/ANZSIC_expenditure!$B19,0)</f>
        <v>0</v>
      </c>
      <c r="DI19">
        <f>IF(bin_conc!DI19=1,IOPG_expenditure!DI$2/ANZSIC_expenditure!$B19,0)</f>
        <v>0</v>
      </c>
      <c r="DJ19">
        <f>IF(bin_conc!DJ19=1,IOPG_expenditure!DJ$2/ANZSIC_expenditure!$B19,0)</f>
        <v>0</v>
      </c>
      <c r="DK19">
        <f>IF(bin_conc!DK19=1,IOPG_expenditure!DK$2/ANZSIC_expenditure!$B19,0)</f>
        <v>0</v>
      </c>
      <c r="DL19">
        <f t="shared" si="0"/>
        <v>1</v>
      </c>
    </row>
    <row r="20" spans="1:116" x14ac:dyDescent="0.25">
      <c r="A20" t="s">
        <v>18</v>
      </c>
      <c r="B20">
        <f>IF(bin_conc!B20=1,IOPG_expenditure!B$2/ANZSIC_expenditure!$B20,0)</f>
        <v>0</v>
      </c>
      <c r="C20">
        <f>IF(bin_conc!C20=1,IOPG_expenditure!C$2/ANZSIC_expenditure!$B20,0)</f>
        <v>0</v>
      </c>
      <c r="D20">
        <f>IF(bin_conc!D20=1,IOPG_expenditure!D$2/ANZSIC_expenditure!$B20,0)</f>
        <v>0</v>
      </c>
      <c r="E20">
        <f>IF(bin_conc!E20=1,IOPG_expenditure!E$2/ANZSIC_expenditure!$B20,0)</f>
        <v>0</v>
      </c>
      <c r="F20">
        <f>IF(bin_conc!F20=1,IOPG_expenditure!F$2/ANZSIC_expenditure!$B20,0)</f>
        <v>0</v>
      </c>
      <c r="G20">
        <f>IF(bin_conc!G20=1,IOPG_expenditure!G$2/ANZSIC_expenditure!$B20,0)</f>
        <v>0</v>
      </c>
      <c r="H20">
        <f>IF(bin_conc!H20=1,IOPG_expenditure!H$2/ANZSIC_expenditure!$B20,0)</f>
        <v>0</v>
      </c>
      <c r="I20">
        <f>IF(bin_conc!I20=1,IOPG_expenditure!I$2/ANZSIC_expenditure!$B20,0)</f>
        <v>0</v>
      </c>
      <c r="J20">
        <f>IF(bin_conc!J20=1,IOPG_expenditure!J$2/ANZSIC_expenditure!$B20,0)</f>
        <v>1</v>
      </c>
      <c r="K20">
        <f>IF(bin_conc!K20=1,IOPG_expenditure!K$2/ANZSIC_expenditure!$B20,0)</f>
        <v>0</v>
      </c>
      <c r="L20">
        <f>IF(bin_conc!L20=1,IOPG_expenditure!L$2/ANZSIC_expenditure!$B20,0)</f>
        <v>0</v>
      </c>
      <c r="M20">
        <f>IF(bin_conc!M20=1,IOPG_expenditure!M$2/ANZSIC_expenditure!$B20,0)</f>
        <v>0</v>
      </c>
      <c r="N20">
        <f>IF(bin_conc!N20=1,IOPG_expenditure!N$2/ANZSIC_expenditure!$B20,0)</f>
        <v>0</v>
      </c>
      <c r="O20">
        <f>IF(bin_conc!O20=1,IOPG_expenditure!O$2/ANZSIC_expenditure!$B20,0)</f>
        <v>0</v>
      </c>
      <c r="P20">
        <f>IF(bin_conc!P20=1,IOPG_expenditure!P$2/ANZSIC_expenditure!$B20,0)</f>
        <v>0</v>
      </c>
      <c r="Q20">
        <f>IF(bin_conc!Q20=1,IOPG_expenditure!Q$2/ANZSIC_expenditure!$B20,0)</f>
        <v>0</v>
      </c>
      <c r="R20">
        <f>IF(bin_conc!R20=1,IOPG_expenditure!R$2/ANZSIC_expenditure!$B20,0)</f>
        <v>0</v>
      </c>
      <c r="S20">
        <f>IF(bin_conc!S20=1,IOPG_expenditure!S$2/ANZSIC_expenditure!$B20,0)</f>
        <v>0</v>
      </c>
      <c r="T20">
        <f>IF(bin_conc!T20=1,IOPG_expenditure!T$2/ANZSIC_expenditure!$B20,0)</f>
        <v>0</v>
      </c>
      <c r="U20">
        <f>IF(bin_conc!U20=1,IOPG_expenditure!U$2/ANZSIC_expenditure!$B20,0)</f>
        <v>0</v>
      </c>
      <c r="V20">
        <f>IF(bin_conc!V20=1,IOPG_expenditure!V$2/ANZSIC_expenditure!$B20,0)</f>
        <v>0</v>
      </c>
      <c r="W20">
        <f>IF(bin_conc!W20=1,IOPG_expenditure!W$2/ANZSIC_expenditure!$B20,0)</f>
        <v>0</v>
      </c>
      <c r="X20">
        <f>IF(bin_conc!X20=1,IOPG_expenditure!X$2/ANZSIC_expenditure!$B20,0)</f>
        <v>0</v>
      </c>
      <c r="Y20">
        <f>IF(bin_conc!Y20=1,IOPG_expenditure!Y$2/ANZSIC_expenditure!$B20,0)</f>
        <v>0</v>
      </c>
      <c r="Z20">
        <f>IF(bin_conc!Z20=1,IOPG_expenditure!Z$2/ANZSIC_expenditure!$B20,0)</f>
        <v>0</v>
      </c>
      <c r="AA20">
        <f>IF(bin_conc!AA20=1,IOPG_expenditure!AA$2/ANZSIC_expenditure!$B20,0)</f>
        <v>0</v>
      </c>
      <c r="AB20">
        <f>IF(bin_conc!AB20=1,IOPG_expenditure!AB$2/ANZSIC_expenditure!$B20,0)</f>
        <v>0</v>
      </c>
      <c r="AC20">
        <f>IF(bin_conc!AC20=1,IOPG_expenditure!AC$2/ANZSIC_expenditure!$B20,0)</f>
        <v>0</v>
      </c>
      <c r="AD20">
        <f>IF(bin_conc!AD20=1,IOPG_expenditure!AD$2/ANZSIC_expenditure!$B20,0)</f>
        <v>0</v>
      </c>
      <c r="AE20">
        <f>IF(bin_conc!AE20=1,IOPG_expenditure!AE$2/ANZSIC_expenditure!$B20,0)</f>
        <v>0</v>
      </c>
      <c r="AF20">
        <f>IF(bin_conc!AF20=1,IOPG_expenditure!AF$2/ANZSIC_expenditure!$B20,0)</f>
        <v>0</v>
      </c>
      <c r="AG20">
        <f>IF(bin_conc!AG20=1,IOPG_expenditure!AG$2/ANZSIC_expenditure!$B20,0)</f>
        <v>0</v>
      </c>
      <c r="AH20">
        <f>IF(bin_conc!AH20=1,IOPG_expenditure!AH$2/ANZSIC_expenditure!$B20,0)</f>
        <v>0</v>
      </c>
      <c r="AI20">
        <f>IF(bin_conc!AI20=1,IOPG_expenditure!AI$2/ANZSIC_expenditure!$B20,0)</f>
        <v>0</v>
      </c>
      <c r="AJ20">
        <f>IF(bin_conc!AJ20=1,IOPG_expenditure!AJ$2/ANZSIC_expenditure!$B20,0)</f>
        <v>0</v>
      </c>
      <c r="AK20">
        <f>IF(bin_conc!AK20=1,IOPG_expenditure!AK$2/ANZSIC_expenditure!$B20,0)</f>
        <v>0</v>
      </c>
      <c r="AL20">
        <f>IF(bin_conc!AL20=1,IOPG_expenditure!AL$2/ANZSIC_expenditure!$B20,0)</f>
        <v>0</v>
      </c>
      <c r="AM20">
        <f>IF(bin_conc!AM20=1,IOPG_expenditure!AM$2/ANZSIC_expenditure!$B20,0)</f>
        <v>0</v>
      </c>
      <c r="AN20">
        <f>IF(bin_conc!AN20=1,IOPG_expenditure!AN$2/ANZSIC_expenditure!$B20,0)</f>
        <v>0</v>
      </c>
      <c r="AO20">
        <f>IF(bin_conc!AO20=1,IOPG_expenditure!AO$2/ANZSIC_expenditure!$B20,0)</f>
        <v>0</v>
      </c>
      <c r="AP20">
        <f>IF(bin_conc!AP20=1,IOPG_expenditure!AP$2/ANZSIC_expenditure!$B20,0)</f>
        <v>0</v>
      </c>
      <c r="AQ20">
        <f>IF(bin_conc!AQ20=1,IOPG_expenditure!AQ$2/ANZSIC_expenditure!$B20,0)</f>
        <v>0</v>
      </c>
      <c r="AR20">
        <f>IF(bin_conc!AR20=1,IOPG_expenditure!AR$2/ANZSIC_expenditure!$B20,0)</f>
        <v>0</v>
      </c>
      <c r="AS20">
        <f>IF(bin_conc!AS20=1,IOPG_expenditure!AS$2/ANZSIC_expenditure!$B20,0)</f>
        <v>0</v>
      </c>
      <c r="AT20">
        <f>IF(bin_conc!AT20=1,IOPG_expenditure!AT$2/ANZSIC_expenditure!$B20,0)</f>
        <v>0</v>
      </c>
      <c r="AU20">
        <f>IF(bin_conc!AU20=1,IOPG_expenditure!AU$2/ANZSIC_expenditure!$B20,0)</f>
        <v>0</v>
      </c>
      <c r="AV20">
        <f>IF(bin_conc!AV20=1,IOPG_expenditure!AV$2/ANZSIC_expenditure!$B20,0)</f>
        <v>0</v>
      </c>
      <c r="AW20">
        <f>IF(bin_conc!AW20=1,IOPG_expenditure!AW$2/ANZSIC_expenditure!$B20,0)</f>
        <v>0</v>
      </c>
      <c r="AX20">
        <f>IF(bin_conc!AX20=1,IOPG_expenditure!AX$2/ANZSIC_expenditure!$B20,0)</f>
        <v>0</v>
      </c>
      <c r="AY20">
        <f>IF(bin_conc!AY20=1,IOPG_expenditure!AY$2/ANZSIC_expenditure!$B20,0)</f>
        <v>0</v>
      </c>
      <c r="AZ20">
        <f>IF(bin_conc!AZ20=1,IOPG_expenditure!AZ$2/ANZSIC_expenditure!$B20,0)</f>
        <v>0</v>
      </c>
      <c r="BA20">
        <f>IF(bin_conc!BA20=1,IOPG_expenditure!BA$2/ANZSIC_expenditure!$B20,0)</f>
        <v>0</v>
      </c>
      <c r="BB20">
        <f>IF(bin_conc!BB20=1,IOPG_expenditure!BB$2/ANZSIC_expenditure!$B20,0)</f>
        <v>0</v>
      </c>
      <c r="BC20">
        <f>IF(bin_conc!BC20=1,IOPG_expenditure!BC$2/ANZSIC_expenditure!$B20,0)</f>
        <v>0</v>
      </c>
      <c r="BD20">
        <f>IF(bin_conc!BD20=1,IOPG_expenditure!BD$2/ANZSIC_expenditure!$B20,0)</f>
        <v>0</v>
      </c>
      <c r="BE20">
        <f>IF(bin_conc!BE20=1,IOPG_expenditure!BE$2/ANZSIC_expenditure!$B20,0)</f>
        <v>0</v>
      </c>
      <c r="BF20">
        <f>IF(bin_conc!BF20=1,IOPG_expenditure!BF$2/ANZSIC_expenditure!$B20,0)</f>
        <v>0</v>
      </c>
      <c r="BG20">
        <f>IF(bin_conc!BG20=1,IOPG_expenditure!BG$2/ANZSIC_expenditure!$B20,0)</f>
        <v>0</v>
      </c>
      <c r="BH20">
        <f>IF(bin_conc!BH20=1,IOPG_expenditure!BH$2/ANZSIC_expenditure!$B20,0)</f>
        <v>0</v>
      </c>
      <c r="BI20">
        <f>IF(bin_conc!BI20=1,IOPG_expenditure!BI$2/ANZSIC_expenditure!$B20,0)</f>
        <v>0</v>
      </c>
      <c r="BJ20">
        <f>IF(bin_conc!BJ20=1,IOPG_expenditure!BJ$2/ANZSIC_expenditure!$B20,0)</f>
        <v>0</v>
      </c>
      <c r="BK20">
        <f>IF(bin_conc!BK20=1,IOPG_expenditure!BK$2/ANZSIC_expenditure!$B20,0)</f>
        <v>0</v>
      </c>
      <c r="BL20">
        <f>IF(bin_conc!BL20=1,IOPG_expenditure!BL$2/ANZSIC_expenditure!$B20,0)</f>
        <v>0</v>
      </c>
      <c r="BM20">
        <f>IF(bin_conc!BM20=1,IOPG_expenditure!BM$2/ANZSIC_expenditure!$B20,0)</f>
        <v>0</v>
      </c>
      <c r="BN20">
        <f>IF(bin_conc!BN20=1,IOPG_expenditure!BN$2/ANZSIC_expenditure!$B20,0)</f>
        <v>0</v>
      </c>
      <c r="BO20">
        <f>IF(bin_conc!BO20=1,IOPG_expenditure!BO$2/ANZSIC_expenditure!$B20,0)</f>
        <v>0</v>
      </c>
      <c r="BP20">
        <f>IF(bin_conc!BP20=1,IOPG_expenditure!BP$2/ANZSIC_expenditure!$B20,0)</f>
        <v>0</v>
      </c>
      <c r="BQ20">
        <f>IF(bin_conc!BQ20=1,IOPG_expenditure!BQ$2/ANZSIC_expenditure!$B20,0)</f>
        <v>0</v>
      </c>
      <c r="BR20">
        <f>IF(bin_conc!BR20=1,IOPG_expenditure!BR$2/ANZSIC_expenditure!$B20,0)</f>
        <v>0</v>
      </c>
      <c r="BS20">
        <f>IF(bin_conc!BS20=1,IOPG_expenditure!BS$2/ANZSIC_expenditure!$B20,0)</f>
        <v>0</v>
      </c>
      <c r="BT20">
        <f>IF(bin_conc!BT20=1,IOPG_expenditure!BT$2/ANZSIC_expenditure!$B20,0)</f>
        <v>0</v>
      </c>
      <c r="BU20">
        <f>IF(bin_conc!BU20=1,IOPG_expenditure!BU$2/ANZSIC_expenditure!$B20,0)</f>
        <v>0</v>
      </c>
      <c r="BV20">
        <f>IF(bin_conc!BV20=1,IOPG_expenditure!BV$2/ANZSIC_expenditure!$B20,0)</f>
        <v>0</v>
      </c>
      <c r="BW20">
        <f>IF(bin_conc!BW20=1,IOPG_expenditure!BW$2/ANZSIC_expenditure!$B20,0)</f>
        <v>0</v>
      </c>
      <c r="BX20">
        <f>IF(bin_conc!BX20=1,IOPG_expenditure!BX$2/ANZSIC_expenditure!$B20,0)</f>
        <v>0</v>
      </c>
      <c r="BY20">
        <f>IF(bin_conc!BY20=1,IOPG_expenditure!BY$2/ANZSIC_expenditure!$B20,0)</f>
        <v>0</v>
      </c>
      <c r="BZ20">
        <f>IF(bin_conc!BZ20=1,IOPG_expenditure!BZ$2/ANZSIC_expenditure!$B20,0)</f>
        <v>0</v>
      </c>
      <c r="CA20">
        <f>IF(bin_conc!CA20=1,IOPG_expenditure!CA$2/ANZSIC_expenditure!$B20,0)</f>
        <v>0</v>
      </c>
      <c r="CB20">
        <f>IF(bin_conc!CB20=1,IOPG_expenditure!CB$2/ANZSIC_expenditure!$B20,0)</f>
        <v>0</v>
      </c>
      <c r="CC20">
        <f>IF(bin_conc!CC20=1,IOPG_expenditure!CC$2/ANZSIC_expenditure!$B20,0)</f>
        <v>0</v>
      </c>
      <c r="CD20">
        <f>IF(bin_conc!CD20=1,IOPG_expenditure!CD$2/ANZSIC_expenditure!$B20,0)</f>
        <v>0</v>
      </c>
      <c r="CE20">
        <f>IF(bin_conc!CE20=1,IOPG_expenditure!CE$2/ANZSIC_expenditure!$B20,0)</f>
        <v>0</v>
      </c>
      <c r="CF20">
        <f>IF(bin_conc!CF20=1,IOPG_expenditure!CF$2/ANZSIC_expenditure!$B20,0)</f>
        <v>0</v>
      </c>
      <c r="CG20">
        <f>IF(bin_conc!CG20=1,IOPG_expenditure!CG$2/ANZSIC_expenditure!$B20,0)</f>
        <v>0</v>
      </c>
      <c r="CH20">
        <f>IF(bin_conc!CH20=1,IOPG_expenditure!CH$2/ANZSIC_expenditure!$B20,0)</f>
        <v>0</v>
      </c>
      <c r="CI20">
        <f>IF(bin_conc!CI20=1,IOPG_expenditure!CI$2/ANZSIC_expenditure!$B20,0)</f>
        <v>0</v>
      </c>
      <c r="CJ20">
        <f>IF(bin_conc!CJ20=1,IOPG_expenditure!CJ$2/ANZSIC_expenditure!$B20,0)</f>
        <v>0</v>
      </c>
      <c r="CK20">
        <f>IF(bin_conc!CK20=1,IOPG_expenditure!CK$2/ANZSIC_expenditure!$B20,0)</f>
        <v>0</v>
      </c>
      <c r="CL20">
        <f>IF(bin_conc!CL20=1,IOPG_expenditure!CL$2/ANZSIC_expenditure!$B20,0)</f>
        <v>0</v>
      </c>
      <c r="CM20">
        <f>IF(bin_conc!CM20=1,IOPG_expenditure!CM$2/ANZSIC_expenditure!$B20,0)</f>
        <v>0</v>
      </c>
      <c r="CN20">
        <f>IF(bin_conc!CN20=1,IOPG_expenditure!CN$2/ANZSIC_expenditure!$B20,0)</f>
        <v>0</v>
      </c>
      <c r="CO20">
        <f>IF(bin_conc!CO20=1,IOPG_expenditure!CO$2/ANZSIC_expenditure!$B20,0)</f>
        <v>0</v>
      </c>
      <c r="CP20">
        <f>IF(bin_conc!CP20=1,IOPG_expenditure!CP$2/ANZSIC_expenditure!$B20,0)</f>
        <v>0</v>
      </c>
      <c r="CQ20">
        <f>IF(bin_conc!CQ20=1,IOPG_expenditure!CQ$2/ANZSIC_expenditure!$B20,0)</f>
        <v>0</v>
      </c>
      <c r="CR20">
        <f>IF(bin_conc!CR20=1,IOPG_expenditure!CR$2/ANZSIC_expenditure!$B20,0)</f>
        <v>0</v>
      </c>
      <c r="CS20">
        <f>IF(bin_conc!CS20=1,IOPG_expenditure!CS$2/ANZSIC_expenditure!$B20,0)</f>
        <v>0</v>
      </c>
      <c r="CT20">
        <f>IF(bin_conc!CT20=1,IOPG_expenditure!CT$2/ANZSIC_expenditure!$B20,0)</f>
        <v>0</v>
      </c>
      <c r="CU20">
        <f>IF(bin_conc!CU20=1,IOPG_expenditure!CU$2/ANZSIC_expenditure!$B20,0)</f>
        <v>0</v>
      </c>
      <c r="CV20">
        <f>IF(bin_conc!CV20=1,IOPG_expenditure!CV$2/ANZSIC_expenditure!$B20,0)</f>
        <v>0</v>
      </c>
      <c r="CW20">
        <f>IF(bin_conc!CW20=1,IOPG_expenditure!CW$2/ANZSIC_expenditure!$B20,0)</f>
        <v>0</v>
      </c>
      <c r="CX20">
        <f>IF(bin_conc!CX20=1,IOPG_expenditure!CX$2/ANZSIC_expenditure!$B20,0)</f>
        <v>0</v>
      </c>
      <c r="CY20">
        <f>IF(bin_conc!CY20=1,IOPG_expenditure!CY$2/ANZSIC_expenditure!$B20,0)</f>
        <v>0</v>
      </c>
      <c r="CZ20">
        <f>IF(bin_conc!CZ20=1,IOPG_expenditure!CZ$2/ANZSIC_expenditure!$B20,0)</f>
        <v>0</v>
      </c>
      <c r="DA20">
        <f>IF(bin_conc!DA20=1,IOPG_expenditure!DA$2/ANZSIC_expenditure!$B20,0)</f>
        <v>0</v>
      </c>
      <c r="DB20">
        <f>IF(bin_conc!DB20=1,IOPG_expenditure!DB$2/ANZSIC_expenditure!$B20,0)</f>
        <v>0</v>
      </c>
      <c r="DC20">
        <f>IF(bin_conc!DC20=1,IOPG_expenditure!DC$2/ANZSIC_expenditure!$B20,0)</f>
        <v>0</v>
      </c>
      <c r="DD20">
        <f>IF(bin_conc!DD20=1,IOPG_expenditure!DD$2/ANZSIC_expenditure!$B20,0)</f>
        <v>0</v>
      </c>
      <c r="DE20">
        <f>IF(bin_conc!DE20=1,IOPG_expenditure!DE$2/ANZSIC_expenditure!$B20,0)</f>
        <v>0</v>
      </c>
      <c r="DF20">
        <f>IF(bin_conc!DF20=1,IOPG_expenditure!DF$2/ANZSIC_expenditure!$B20,0)</f>
        <v>0</v>
      </c>
      <c r="DG20">
        <f>IF(bin_conc!DG20=1,IOPG_expenditure!DG$2/ANZSIC_expenditure!$B20,0)</f>
        <v>0</v>
      </c>
      <c r="DH20">
        <f>IF(bin_conc!DH20=1,IOPG_expenditure!DH$2/ANZSIC_expenditure!$B20,0)</f>
        <v>0</v>
      </c>
      <c r="DI20">
        <f>IF(bin_conc!DI20=1,IOPG_expenditure!DI$2/ANZSIC_expenditure!$B20,0)</f>
        <v>0</v>
      </c>
      <c r="DJ20">
        <f>IF(bin_conc!DJ20=1,IOPG_expenditure!DJ$2/ANZSIC_expenditure!$B20,0)</f>
        <v>0</v>
      </c>
      <c r="DK20">
        <f>IF(bin_conc!DK20=1,IOPG_expenditure!DK$2/ANZSIC_expenditure!$B20,0)</f>
        <v>0</v>
      </c>
      <c r="DL20">
        <f t="shared" si="0"/>
        <v>1</v>
      </c>
    </row>
    <row r="21" spans="1:116" x14ac:dyDescent="0.25">
      <c r="A21" t="s">
        <v>19</v>
      </c>
      <c r="B21">
        <f>IF(bin_conc!B21=1,IOPG_expenditure!B$2/ANZSIC_expenditure!$B21,0)</f>
        <v>0</v>
      </c>
      <c r="C21">
        <f>IF(bin_conc!C21=1,IOPG_expenditure!C$2/ANZSIC_expenditure!$B21,0)</f>
        <v>0</v>
      </c>
      <c r="D21">
        <f>IF(bin_conc!D21=1,IOPG_expenditure!D$2/ANZSIC_expenditure!$B21,0)</f>
        <v>0</v>
      </c>
      <c r="E21">
        <f>IF(bin_conc!E21=1,IOPG_expenditure!E$2/ANZSIC_expenditure!$B21,0)</f>
        <v>0</v>
      </c>
      <c r="F21">
        <f>IF(bin_conc!F21=1,IOPG_expenditure!F$2/ANZSIC_expenditure!$B21,0)</f>
        <v>0</v>
      </c>
      <c r="G21">
        <f>IF(bin_conc!G21=1,IOPG_expenditure!G$2/ANZSIC_expenditure!$B21,0)</f>
        <v>0</v>
      </c>
      <c r="H21">
        <f>IF(bin_conc!H21=1,IOPG_expenditure!H$2/ANZSIC_expenditure!$B21,0)</f>
        <v>0</v>
      </c>
      <c r="I21">
        <f>IF(bin_conc!I21=1,IOPG_expenditure!I$2/ANZSIC_expenditure!$B21,0)</f>
        <v>0</v>
      </c>
      <c r="J21">
        <f>IF(bin_conc!J21=1,IOPG_expenditure!J$2/ANZSIC_expenditure!$B21,0)</f>
        <v>0</v>
      </c>
      <c r="K21">
        <f>IF(bin_conc!K21=1,IOPG_expenditure!K$2/ANZSIC_expenditure!$B21,0)</f>
        <v>0.34791036605612441</v>
      </c>
      <c r="L21">
        <f>IF(bin_conc!L21=1,IOPG_expenditure!L$2/ANZSIC_expenditure!$B21,0)</f>
        <v>0.65208963394387554</v>
      </c>
      <c r="M21">
        <f>IF(bin_conc!M21=1,IOPG_expenditure!M$2/ANZSIC_expenditure!$B21,0)</f>
        <v>0</v>
      </c>
      <c r="N21">
        <f>IF(bin_conc!N21=1,IOPG_expenditure!N$2/ANZSIC_expenditure!$B21,0)</f>
        <v>0</v>
      </c>
      <c r="O21">
        <f>IF(bin_conc!O21=1,IOPG_expenditure!O$2/ANZSIC_expenditure!$B21,0)</f>
        <v>0</v>
      </c>
      <c r="P21">
        <f>IF(bin_conc!P21=1,IOPG_expenditure!P$2/ANZSIC_expenditure!$B21,0)</f>
        <v>0</v>
      </c>
      <c r="Q21">
        <f>IF(bin_conc!Q21=1,IOPG_expenditure!Q$2/ANZSIC_expenditure!$B21,0)</f>
        <v>0</v>
      </c>
      <c r="R21">
        <f>IF(bin_conc!R21=1,IOPG_expenditure!R$2/ANZSIC_expenditure!$B21,0)</f>
        <v>0</v>
      </c>
      <c r="S21">
        <f>IF(bin_conc!S21=1,IOPG_expenditure!S$2/ANZSIC_expenditure!$B21,0)</f>
        <v>0</v>
      </c>
      <c r="T21">
        <f>IF(bin_conc!T21=1,IOPG_expenditure!T$2/ANZSIC_expenditure!$B21,0)</f>
        <v>0</v>
      </c>
      <c r="U21">
        <f>IF(bin_conc!U21=1,IOPG_expenditure!U$2/ANZSIC_expenditure!$B21,0)</f>
        <v>0</v>
      </c>
      <c r="V21">
        <f>IF(bin_conc!V21=1,IOPG_expenditure!V$2/ANZSIC_expenditure!$B21,0)</f>
        <v>0</v>
      </c>
      <c r="W21">
        <f>IF(bin_conc!W21=1,IOPG_expenditure!W$2/ANZSIC_expenditure!$B21,0)</f>
        <v>0</v>
      </c>
      <c r="X21">
        <f>IF(bin_conc!X21=1,IOPG_expenditure!X$2/ANZSIC_expenditure!$B21,0)</f>
        <v>0</v>
      </c>
      <c r="Y21">
        <f>IF(bin_conc!Y21=1,IOPG_expenditure!Y$2/ANZSIC_expenditure!$B21,0)</f>
        <v>0</v>
      </c>
      <c r="Z21">
        <f>IF(bin_conc!Z21=1,IOPG_expenditure!Z$2/ANZSIC_expenditure!$B21,0)</f>
        <v>0</v>
      </c>
      <c r="AA21">
        <f>IF(bin_conc!AA21=1,IOPG_expenditure!AA$2/ANZSIC_expenditure!$B21,0)</f>
        <v>0</v>
      </c>
      <c r="AB21">
        <f>IF(bin_conc!AB21=1,IOPG_expenditure!AB$2/ANZSIC_expenditure!$B21,0)</f>
        <v>0</v>
      </c>
      <c r="AC21">
        <f>IF(bin_conc!AC21=1,IOPG_expenditure!AC$2/ANZSIC_expenditure!$B21,0)</f>
        <v>0</v>
      </c>
      <c r="AD21">
        <f>IF(bin_conc!AD21=1,IOPG_expenditure!AD$2/ANZSIC_expenditure!$B21,0)</f>
        <v>0</v>
      </c>
      <c r="AE21">
        <f>IF(bin_conc!AE21=1,IOPG_expenditure!AE$2/ANZSIC_expenditure!$B21,0)</f>
        <v>0</v>
      </c>
      <c r="AF21">
        <f>IF(bin_conc!AF21=1,IOPG_expenditure!AF$2/ANZSIC_expenditure!$B21,0)</f>
        <v>0</v>
      </c>
      <c r="AG21">
        <f>IF(bin_conc!AG21=1,IOPG_expenditure!AG$2/ANZSIC_expenditure!$B21,0)</f>
        <v>0</v>
      </c>
      <c r="AH21">
        <f>IF(bin_conc!AH21=1,IOPG_expenditure!AH$2/ANZSIC_expenditure!$B21,0)</f>
        <v>0</v>
      </c>
      <c r="AI21">
        <f>IF(bin_conc!AI21=1,IOPG_expenditure!AI$2/ANZSIC_expenditure!$B21,0)</f>
        <v>0</v>
      </c>
      <c r="AJ21">
        <f>IF(bin_conc!AJ21=1,IOPG_expenditure!AJ$2/ANZSIC_expenditure!$B21,0)</f>
        <v>0</v>
      </c>
      <c r="AK21">
        <f>IF(bin_conc!AK21=1,IOPG_expenditure!AK$2/ANZSIC_expenditure!$B21,0)</f>
        <v>0</v>
      </c>
      <c r="AL21">
        <f>IF(bin_conc!AL21=1,IOPG_expenditure!AL$2/ANZSIC_expenditure!$B21,0)</f>
        <v>0</v>
      </c>
      <c r="AM21">
        <f>IF(bin_conc!AM21=1,IOPG_expenditure!AM$2/ANZSIC_expenditure!$B21,0)</f>
        <v>0</v>
      </c>
      <c r="AN21">
        <f>IF(bin_conc!AN21=1,IOPG_expenditure!AN$2/ANZSIC_expenditure!$B21,0)</f>
        <v>0</v>
      </c>
      <c r="AO21">
        <f>IF(bin_conc!AO21=1,IOPG_expenditure!AO$2/ANZSIC_expenditure!$B21,0)</f>
        <v>0</v>
      </c>
      <c r="AP21">
        <f>IF(bin_conc!AP21=1,IOPG_expenditure!AP$2/ANZSIC_expenditure!$B21,0)</f>
        <v>0</v>
      </c>
      <c r="AQ21">
        <f>IF(bin_conc!AQ21=1,IOPG_expenditure!AQ$2/ANZSIC_expenditure!$B21,0)</f>
        <v>0</v>
      </c>
      <c r="AR21">
        <f>IF(bin_conc!AR21=1,IOPG_expenditure!AR$2/ANZSIC_expenditure!$B21,0)</f>
        <v>0</v>
      </c>
      <c r="AS21">
        <f>IF(bin_conc!AS21=1,IOPG_expenditure!AS$2/ANZSIC_expenditure!$B21,0)</f>
        <v>0</v>
      </c>
      <c r="AT21">
        <f>IF(bin_conc!AT21=1,IOPG_expenditure!AT$2/ANZSIC_expenditure!$B21,0)</f>
        <v>0</v>
      </c>
      <c r="AU21">
        <f>IF(bin_conc!AU21=1,IOPG_expenditure!AU$2/ANZSIC_expenditure!$B21,0)</f>
        <v>0</v>
      </c>
      <c r="AV21">
        <f>IF(bin_conc!AV21=1,IOPG_expenditure!AV$2/ANZSIC_expenditure!$B21,0)</f>
        <v>0</v>
      </c>
      <c r="AW21">
        <f>IF(bin_conc!AW21=1,IOPG_expenditure!AW$2/ANZSIC_expenditure!$B21,0)</f>
        <v>0</v>
      </c>
      <c r="AX21">
        <f>IF(bin_conc!AX21=1,IOPG_expenditure!AX$2/ANZSIC_expenditure!$B21,0)</f>
        <v>0</v>
      </c>
      <c r="AY21">
        <f>IF(bin_conc!AY21=1,IOPG_expenditure!AY$2/ANZSIC_expenditure!$B21,0)</f>
        <v>0</v>
      </c>
      <c r="AZ21">
        <f>IF(bin_conc!AZ21=1,IOPG_expenditure!AZ$2/ANZSIC_expenditure!$B21,0)</f>
        <v>0</v>
      </c>
      <c r="BA21">
        <f>IF(bin_conc!BA21=1,IOPG_expenditure!BA$2/ANZSIC_expenditure!$B21,0)</f>
        <v>0</v>
      </c>
      <c r="BB21">
        <f>IF(bin_conc!BB21=1,IOPG_expenditure!BB$2/ANZSIC_expenditure!$B21,0)</f>
        <v>0</v>
      </c>
      <c r="BC21">
        <f>IF(bin_conc!BC21=1,IOPG_expenditure!BC$2/ANZSIC_expenditure!$B21,0)</f>
        <v>0</v>
      </c>
      <c r="BD21">
        <f>IF(bin_conc!BD21=1,IOPG_expenditure!BD$2/ANZSIC_expenditure!$B21,0)</f>
        <v>0</v>
      </c>
      <c r="BE21">
        <f>IF(bin_conc!BE21=1,IOPG_expenditure!BE$2/ANZSIC_expenditure!$B21,0)</f>
        <v>0</v>
      </c>
      <c r="BF21">
        <f>IF(bin_conc!BF21=1,IOPG_expenditure!BF$2/ANZSIC_expenditure!$B21,0)</f>
        <v>0</v>
      </c>
      <c r="BG21">
        <f>IF(bin_conc!BG21=1,IOPG_expenditure!BG$2/ANZSIC_expenditure!$B21,0)</f>
        <v>0</v>
      </c>
      <c r="BH21">
        <f>IF(bin_conc!BH21=1,IOPG_expenditure!BH$2/ANZSIC_expenditure!$B21,0)</f>
        <v>0</v>
      </c>
      <c r="BI21">
        <f>IF(bin_conc!BI21=1,IOPG_expenditure!BI$2/ANZSIC_expenditure!$B21,0)</f>
        <v>0</v>
      </c>
      <c r="BJ21">
        <f>IF(bin_conc!BJ21=1,IOPG_expenditure!BJ$2/ANZSIC_expenditure!$B21,0)</f>
        <v>0</v>
      </c>
      <c r="BK21">
        <f>IF(bin_conc!BK21=1,IOPG_expenditure!BK$2/ANZSIC_expenditure!$B21,0)</f>
        <v>0</v>
      </c>
      <c r="BL21">
        <f>IF(bin_conc!BL21=1,IOPG_expenditure!BL$2/ANZSIC_expenditure!$B21,0)</f>
        <v>0</v>
      </c>
      <c r="BM21">
        <f>IF(bin_conc!BM21=1,IOPG_expenditure!BM$2/ANZSIC_expenditure!$B21,0)</f>
        <v>0</v>
      </c>
      <c r="BN21">
        <f>IF(bin_conc!BN21=1,IOPG_expenditure!BN$2/ANZSIC_expenditure!$B21,0)</f>
        <v>0</v>
      </c>
      <c r="BO21">
        <f>IF(bin_conc!BO21=1,IOPG_expenditure!BO$2/ANZSIC_expenditure!$B21,0)</f>
        <v>0</v>
      </c>
      <c r="BP21">
        <f>IF(bin_conc!BP21=1,IOPG_expenditure!BP$2/ANZSIC_expenditure!$B21,0)</f>
        <v>0</v>
      </c>
      <c r="BQ21">
        <f>IF(bin_conc!BQ21=1,IOPG_expenditure!BQ$2/ANZSIC_expenditure!$B21,0)</f>
        <v>0</v>
      </c>
      <c r="BR21">
        <f>IF(bin_conc!BR21=1,IOPG_expenditure!BR$2/ANZSIC_expenditure!$B21,0)</f>
        <v>0</v>
      </c>
      <c r="BS21">
        <f>IF(bin_conc!BS21=1,IOPG_expenditure!BS$2/ANZSIC_expenditure!$B21,0)</f>
        <v>0</v>
      </c>
      <c r="BT21">
        <f>IF(bin_conc!BT21=1,IOPG_expenditure!BT$2/ANZSIC_expenditure!$B21,0)</f>
        <v>0</v>
      </c>
      <c r="BU21">
        <f>IF(bin_conc!BU21=1,IOPG_expenditure!BU$2/ANZSIC_expenditure!$B21,0)</f>
        <v>0</v>
      </c>
      <c r="BV21">
        <f>IF(bin_conc!BV21=1,IOPG_expenditure!BV$2/ANZSIC_expenditure!$B21,0)</f>
        <v>0</v>
      </c>
      <c r="BW21">
        <f>IF(bin_conc!BW21=1,IOPG_expenditure!BW$2/ANZSIC_expenditure!$B21,0)</f>
        <v>0</v>
      </c>
      <c r="BX21">
        <f>IF(bin_conc!BX21=1,IOPG_expenditure!BX$2/ANZSIC_expenditure!$B21,0)</f>
        <v>0</v>
      </c>
      <c r="BY21">
        <f>IF(bin_conc!BY21=1,IOPG_expenditure!BY$2/ANZSIC_expenditure!$B21,0)</f>
        <v>0</v>
      </c>
      <c r="BZ21">
        <f>IF(bin_conc!BZ21=1,IOPG_expenditure!BZ$2/ANZSIC_expenditure!$B21,0)</f>
        <v>0</v>
      </c>
      <c r="CA21">
        <f>IF(bin_conc!CA21=1,IOPG_expenditure!CA$2/ANZSIC_expenditure!$B21,0)</f>
        <v>0</v>
      </c>
      <c r="CB21">
        <f>IF(bin_conc!CB21=1,IOPG_expenditure!CB$2/ANZSIC_expenditure!$B21,0)</f>
        <v>0</v>
      </c>
      <c r="CC21">
        <f>IF(bin_conc!CC21=1,IOPG_expenditure!CC$2/ANZSIC_expenditure!$B21,0)</f>
        <v>0</v>
      </c>
      <c r="CD21">
        <f>IF(bin_conc!CD21=1,IOPG_expenditure!CD$2/ANZSIC_expenditure!$B21,0)</f>
        <v>0</v>
      </c>
      <c r="CE21">
        <f>IF(bin_conc!CE21=1,IOPG_expenditure!CE$2/ANZSIC_expenditure!$B21,0)</f>
        <v>0</v>
      </c>
      <c r="CF21">
        <f>IF(bin_conc!CF21=1,IOPG_expenditure!CF$2/ANZSIC_expenditure!$B21,0)</f>
        <v>0</v>
      </c>
      <c r="CG21">
        <f>IF(bin_conc!CG21=1,IOPG_expenditure!CG$2/ANZSIC_expenditure!$B21,0)</f>
        <v>0</v>
      </c>
      <c r="CH21">
        <f>IF(bin_conc!CH21=1,IOPG_expenditure!CH$2/ANZSIC_expenditure!$B21,0)</f>
        <v>0</v>
      </c>
      <c r="CI21">
        <f>IF(bin_conc!CI21=1,IOPG_expenditure!CI$2/ANZSIC_expenditure!$B21,0)</f>
        <v>0</v>
      </c>
      <c r="CJ21">
        <f>IF(bin_conc!CJ21=1,IOPG_expenditure!CJ$2/ANZSIC_expenditure!$B21,0)</f>
        <v>0</v>
      </c>
      <c r="CK21">
        <f>IF(bin_conc!CK21=1,IOPG_expenditure!CK$2/ANZSIC_expenditure!$B21,0)</f>
        <v>0</v>
      </c>
      <c r="CL21">
        <f>IF(bin_conc!CL21=1,IOPG_expenditure!CL$2/ANZSIC_expenditure!$B21,0)</f>
        <v>0</v>
      </c>
      <c r="CM21">
        <f>IF(bin_conc!CM21=1,IOPG_expenditure!CM$2/ANZSIC_expenditure!$B21,0)</f>
        <v>0</v>
      </c>
      <c r="CN21">
        <f>IF(bin_conc!CN21=1,IOPG_expenditure!CN$2/ANZSIC_expenditure!$B21,0)</f>
        <v>0</v>
      </c>
      <c r="CO21">
        <f>IF(bin_conc!CO21=1,IOPG_expenditure!CO$2/ANZSIC_expenditure!$B21,0)</f>
        <v>0</v>
      </c>
      <c r="CP21">
        <f>IF(bin_conc!CP21=1,IOPG_expenditure!CP$2/ANZSIC_expenditure!$B21,0)</f>
        <v>0</v>
      </c>
      <c r="CQ21">
        <f>IF(bin_conc!CQ21=1,IOPG_expenditure!CQ$2/ANZSIC_expenditure!$B21,0)</f>
        <v>0</v>
      </c>
      <c r="CR21">
        <f>IF(bin_conc!CR21=1,IOPG_expenditure!CR$2/ANZSIC_expenditure!$B21,0)</f>
        <v>0</v>
      </c>
      <c r="CS21">
        <f>IF(bin_conc!CS21=1,IOPG_expenditure!CS$2/ANZSIC_expenditure!$B21,0)</f>
        <v>0</v>
      </c>
      <c r="CT21">
        <f>IF(bin_conc!CT21=1,IOPG_expenditure!CT$2/ANZSIC_expenditure!$B21,0)</f>
        <v>0</v>
      </c>
      <c r="CU21">
        <f>IF(bin_conc!CU21=1,IOPG_expenditure!CU$2/ANZSIC_expenditure!$B21,0)</f>
        <v>0</v>
      </c>
      <c r="CV21">
        <f>IF(bin_conc!CV21=1,IOPG_expenditure!CV$2/ANZSIC_expenditure!$B21,0)</f>
        <v>0</v>
      </c>
      <c r="CW21">
        <f>IF(bin_conc!CW21=1,IOPG_expenditure!CW$2/ANZSIC_expenditure!$B21,0)</f>
        <v>0</v>
      </c>
      <c r="CX21">
        <f>IF(bin_conc!CX21=1,IOPG_expenditure!CX$2/ANZSIC_expenditure!$B21,0)</f>
        <v>0</v>
      </c>
      <c r="CY21">
        <f>IF(bin_conc!CY21=1,IOPG_expenditure!CY$2/ANZSIC_expenditure!$B21,0)</f>
        <v>0</v>
      </c>
      <c r="CZ21">
        <f>IF(bin_conc!CZ21=1,IOPG_expenditure!CZ$2/ANZSIC_expenditure!$B21,0)</f>
        <v>0</v>
      </c>
      <c r="DA21">
        <f>IF(bin_conc!DA21=1,IOPG_expenditure!DA$2/ANZSIC_expenditure!$B21,0)</f>
        <v>0</v>
      </c>
      <c r="DB21">
        <f>IF(bin_conc!DB21=1,IOPG_expenditure!DB$2/ANZSIC_expenditure!$B21,0)</f>
        <v>0</v>
      </c>
      <c r="DC21">
        <f>IF(bin_conc!DC21=1,IOPG_expenditure!DC$2/ANZSIC_expenditure!$B21,0)</f>
        <v>0</v>
      </c>
      <c r="DD21">
        <f>IF(bin_conc!DD21=1,IOPG_expenditure!DD$2/ANZSIC_expenditure!$B21,0)</f>
        <v>0</v>
      </c>
      <c r="DE21">
        <f>IF(bin_conc!DE21=1,IOPG_expenditure!DE$2/ANZSIC_expenditure!$B21,0)</f>
        <v>0</v>
      </c>
      <c r="DF21">
        <f>IF(bin_conc!DF21=1,IOPG_expenditure!DF$2/ANZSIC_expenditure!$B21,0)</f>
        <v>0</v>
      </c>
      <c r="DG21">
        <f>IF(bin_conc!DG21=1,IOPG_expenditure!DG$2/ANZSIC_expenditure!$B21,0)</f>
        <v>0</v>
      </c>
      <c r="DH21">
        <f>IF(bin_conc!DH21=1,IOPG_expenditure!DH$2/ANZSIC_expenditure!$B21,0)</f>
        <v>0</v>
      </c>
      <c r="DI21">
        <f>IF(bin_conc!DI21=1,IOPG_expenditure!DI$2/ANZSIC_expenditure!$B21,0)</f>
        <v>0</v>
      </c>
      <c r="DJ21">
        <f>IF(bin_conc!DJ21=1,IOPG_expenditure!DJ$2/ANZSIC_expenditure!$B21,0)</f>
        <v>0</v>
      </c>
      <c r="DK21">
        <f>IF(bin_conc!DK21=1,IOPG_expenditure!DK$2/ANZSIC_expenditure!$B21,0)</f>
        <v>0</v>
      </c>
      <c r="DL21">
        <f t="shared" si="0"/>
        <v>1</v>
      </c>
    </row>
    <row r="22" spans="1:116" x14ac:dyDescent="0.25">
      <c r="A22" t="s">
        <v>20</v>
      </c>
      <c r="B22">
        <f>IF(bin_conc!B22=1,IOPG_expenditure!B$2/ANZSIC_expenditure!$B22,0)</f>
        <v>0</v>
      </c>
      <c r="C22">
        <f>IF(bin_conc!C22=1,IOPG_expenditure!C$2/ANZSIC_expenditure!$B22,0)</f>
        <v>0</v>
      </c>
      <c r="D22">
        <f>IF(bin_conc!D22=1,IOPG_expenditure!D$2/ANZSIC_expenditure!$B22,0)</f>
        <v>0</v>
      </c>
      <c r="E22">
        <f>IF(bin_conc!E22=1,IOPG_expenditure!E$2/ANZSIC_expenditure!$B22,0)</f>
        <v>0</v>
      </c>
      <c r="F22">
        <f>IF(bin_conc!F22=1,IOPG_expenditure!F$2/ANZSIC_expenditure!$B22,0)</f>
        <v>0</v>
      </c>
      <c r="G22">
        <f>IF(bin_conc!G22=1,IOPG_expenditure!G$2/ANZSIC_expenditure!$B22,0)</f>
        <v>0</v>
      </c>
      <c r="H22">
        <f>IF(bin_conc!H22=1,IOPG_expenditure!H$2/ANZSIC_expenditure!$B22,0)</f>
        <v>0</v>
      </c>
      <c r="I22">
        <f>IF(bin_conc!I22=1,IOPG_expenditure!I$2/ANZSIC_expenditure!$B22,0)</f>
        <v>0</v>
      </c>
      <c r="J22">
        <f>IF(bin_conc!J22=1,IOPG_expenditure!J$2/ANZSIC_expenditure!$B22,0)</f>
        <v>0</v>
      </c>
      <c r="K22">
        <f>IF(bin_conc!K22=1,IOPG_expenditure!K$2/ANZSIC_expenditure!$B22,0)</f>
        <v>0</v>
      </c>
      <c r="L22">
        <f>IF(bin_conc!L22=1,IOPG_expenditure!L$2/ANZSIC_expenditure!$B22,0)</f>
        <v>0</v>
      </c>
      <c r="M22">
        <f>IF(bin_conc!M22=1,IOPG_expenditure!M$2/ANZSIC_expenditure!$B22,0)</f>
        <v>1</v>
      </c>
      <c r="N22">
        <f>IF(bin_conc!N22=1,IOPG_expenditure!N$2/ANZSIC_expenditure!$B22,0)</f>
        <v>0</v>
      </c>
      <c r="O22">
        <f>IF(bin_conc!O22=1,IOPG_expenditure!O$2/ANZSIC_expenditure!$B22,0)</f>
        <v>0</v>
      </c>
      <c r="P22">
        <f>IF(bin_conc!P22=1,IOPG_expenditure!P$2/ANZSIC_expenditure!$B22,0)</f>
        <v>0</v>
      </c>
      <c r="Q22">
        <f>IF(bin_conc!Q22=1,IOPG_expenditure!Q$2/ANZSIC_expenditure!$B22,0)</f>
        <v>0</v>
      </c>
      <c r="R22">
        <f>IF(bin_conc!R22=1,IOPG_expenditure!R$2/ANZSIC_expenditure!$B22,0)</f>
        <v>0</v>
      </c>
      <c r="S22">
        <f>IF(bin_conc!S22=1,IOPG_expenditure!S$2/ANZSIC_expenditure!$B22,0)</f>
        <v>0</v>
      </c>
      <c r="T22">
        <f>IF(bin_conc!T22=1,IOPG_expenditure!T$2/ANZSIC_expenditure!$B22,0)</f>
        <v>0</v>
      </c>
      <c r="U22">
        <f>IF(bin_conc!U22=1,IOPG_expenditure!U$2/ANZSIC_expenditure!$B22,0)</f>
        <v>0</v>
      </c>
      <c r="V22">
        <f>IF(bin_conc!V22=1,IOPG_expenditure!V$2/ANZSIC_expenditure!$B22,0)</f>
        <v>0</v>
      </c>
      <c r="W22">
        <f>IF(bin_conc!W22=1,IOPG_expenditure!W$2/ANZSIC_expenditure!$B22,0)</f>
        <v>0</v>
      </c>
      <c r="X22">
        <f>IF(bin_conc!X22=1,IOPG_expenditure!X$2/ANZSIC_expenditure!$B22,0)</f>
        <v>0</v>
      </c>
      <c r="Y22">
        <f>IF(bin_conc!Y22=1,IOPG_expenditure!Y$2/ANZSIC_expenditure!$B22,0)</f>
        <v>0</v>
      </c>
      <c r="Z22">
        <f>IF(bin_conc!Z22=1,IOPG_expenditure!Z$2/ANZSIC_expenditure!$B22,0)</f>
        <v>0</v>
      </c>
      <c r="AA22">
        <f>IF(bin_conc!AA22=1,IOPG_expenditure!AA$2/ANZSIC_expenditure!$B22,0)</f>
        <v>0</v>
      </c>
      <c r="AB22">
        <f>IF(bin_conc!AB22=1,IOPG_expenditure!AB$2/ANZSIC_expenditure!$B22,0)</f>
        <v>0</v>
      </c>
      <c r="AC22">
        <f>IF(bin_conc!AC22=1,IOPG_expenditure!AC$2/ANZSIC_expenditure!$B22,0)</f>
        <v>0</v>
      </c>
      <c r="AD22">
        <f>IF(bin_conc!AD22=1,IOPG_expenditure!AD$2/ANZSIC_expenditure!$B22,0)</f>
        <v>0</v>
      </c>
      <c r="AE22">
        <f>IF(bin_conc!AE22=1,IOPG_expenditure!AE$2/ANZSIC_expenditure!$B22,0)</f>
        <v>0</v>
      </c>
      <c r="AF22">
        <f>IF(bin_conc!AF22=1,IOPG_expenditure!AF$2/ANZSIC_expenditure!$B22,0)</f>
        <v>0</v>
      </c>
      <c r="AG22">
        <f>IF(bin_conc!AG22=1,IOPG_expenditure!AG$2/ANZSIC_expenditure!$B22,0)</f>
        <v>0</v>
      </c>
      <c r="AH22">
        <f>IF(bin_conc!AH22=1,IOPG_expenditure!AH$2/ANZSIC_expenditure!$B22,0)</f>
        <v>0</v>
      </c>
      <c r="AI22">
        <f>IF(bin_conc!AI22=1,IOPG_expenditure!AI$2/ANZSIC_expenditure!$B22,0)</f>
        <v>0</v>
      </c>
      <c r="AJ22">
        <f>IF(bin_conc!AJ22=1,IOPG_expenditure!AJ$2/ANZSIC_expenditure!$B22,0)</f>
        <v>0</v>
      </c>
      <c r="AK22">
        <f>IF(bin_conc!AK22=1,IOPG_expenditure!AK$2/ANZSIC_expenditure!$B22,0)</f>
        <v>0</v>
      </c>
      <c r="AL22">
        <f>IF(bin_conc!AL22=1,IOPG_expenditure!AL$2/ANZSIC_expenditure!$B22,0)</f>
        <v>0</v>
      </c>
      <c r="AM22">
        <f>IF(bin_conc!AM22=1,IOPG_expenditure!AM$2/ANZSIC_expenditure!$B22,0)</f>
        <v>0</v>
      </c>
      <c r="AN22">
        <f>IF(bin_conc!AN22=1,IOPG_expenditure!AN$2/ANZSIC_expenditure!$B22,0)</f>
        <v>0</v>
      </c>
      <c r="AO22">
        <f>IF(bin_conc!AO22=1,IOPG_expenditure!AO$2/ANZSIC_expenditure!$B22,0)</f>
        <v>0</v>
      </c>
      <c r="AP22">
        <f>IF(bin_conc!AP22=1,IOPG_expenditure!AP$2/ANZSIC_expenditure!$B22,0)</f>
        <v>0</v>
      </c>
      <c r="AQ22">
        <f>IF(bin_conc!AQ22=1,IOPG_expenditure!AQ$2/ANZSIC_expenditure!$B22,0)</f>
        <v>0</v>
      </c>
      <c r="AR22">
        <f>IF(bin_conc!AR22=1,IOPG_expenditure!AR$2/ANZSIC_expenditure!$B22,0)</f>
        <v>0</v>
      </c>
      <c r="AS22">
        <f>IF(bin_conc!AS22=1,IOPG_expenditure!AS$2/ANZSIC_expenditure!$B22,0)</f>
        <v>0</v>
      </c>
      <c r="AT22">
        <f>IF(bin_conc!AT22=1,IOPG_expenditure!AT$2/ANZSIC_expenditure!$B22,0)</f>
        <v>0</v>
      </c>
      <c r="AU22">
        <f>IF(bin_conc!AU22=1,IOPG_expenditure!AU$2/ANZSIC_expenditure!$B22,0)</f>
        <v>0</v>
      </c>
      <c r="AV22">
        <f>IF(bin_conc!AV22=1,IOPG_expenditure!AV$2/ANZSIC_expenditure!$B22,0)</f>
        <v>0</v>
      </c>
      <c r="AW22">
        <f>IF(bin_conc!AW22=1,IOPG_expenditure!AW$2/ANZSIC_expenditure!$B22,0)</f>
        <v>0</v>
      </c>
      <c r="AX22">
        <f>IF(bin_conc!AX22=1,IOPG_expenditure!AX$2/ANZSIC_expenditure!$B22,0)</f>
        <v>0</v>
      </c>
      <c r="AY22">
        <f>IF(bin_conc!AY22=1,IOPG_expenditure!AY$2/ANZSIC_expenditure!$B22,0)</f>
        <v>0</v>
      </c>
      <c r="AZ22">
        <f>IF(bin_conc!AZ22=1,IOPG_expenditure!AZ$2/ANZSIC_expenditure!$B22,0)</f>
        <v>0</v>
      </c>
      <c r="BA22">
        <f>IF(bin_conc!BA22=1,IOPG_expenditure!BA$2/ANZSIC_expenditure!$B22,0)</f>
        <v>0</v>
      </c>
      <c r="BB22">
        <f>IF(bin_conc!BB22=1,IOPG_expenditure!BB$2/ANZSIC_expenditure!$B22,0)</f>
        <v>0</v>
      </c>
      <c r="BC22">
        <f>IF(bin_conc!BC22=1,IOPG_expenditure!BC$2/ANZSIC_expenditure!$B22,0)</f>
        <v>0</v>
      </c>
      <c r="BD22">
        <f>IF(bin_conc!BD22=1,IOPG_expenditure!BD$2/ANZSIC_expenditure!$B22,0)</f>
        <v>0</v>
      </c>
      <c r="BE22">
        <f>IF(bin_conc!BE22=1,IOPG_expenditure!BE$2/ANZSIC_expenditure!$B22,0)</f>
        <v>0</v>
      </c>
      <c r="BF22">
        <f>IF(bin_conc!BF22=1,IOPG_expenditure!BF$2/ANZSIC_expenditure!$B22,0)</f>
        <v>0</v>
      </c>
      <c r="BG22">
        <f>IF(bin_conc!BG22=1,IOPG_expenditure!BG$2/ANZSIC_expenditure!$B22,0)</f>
        <v>0</v>
      </c>
      <c r="BH22">
        <f>IF(bin_conc!BH22=1,IOPG_expenditure!BH$2/ANZSIC_expenditure!$B22,0)</f>
        <v>0</v>
      </c>
      <c r="BI22">
        <f>IF(bin_conc!BI22=1,IOPG_expenditure!BI$2/ANZSIC_expenditure!$B22,0)</f>
        <v>0</v>
      </c>
      <c r="BJ22">
        <f>IF(bin_conc!BJ22=1,IOPG_expenditure!BJ$2/ANZSIC_expenditure!$B22,0)</f>
        <v>0</v>
      </c>
      <c r="BK22">
        <f>IF(bin_conc!BK22=1,IOPG_expenditure!BK$2/ANZSIC_expenditure!$B22,0)</f>
        <v>0</v>
      </c>
      <c r="BL22">
        <f>IF(bin_conc!BL22=1,IOPG_expenditure!BL$2/ANZSIC_expenditure!$B22,0)</f>
        <v>0</v>
      </c>
      <c r="BM22">
        <f>IF(bin_conc!BM22=1,IOPG_expenditure!BM$2/ANZSIC_expenditure!$B22,0)</f>
        <v>0</v>
      </c>
      <c r="BN22">
        <f>IF(bin_conc!BN22=1,IOPG_expenditure!BN$2/ANZSIC_expenditure!$B22,0)</f>
        <v>0</v>
      </c>
      <c r="BO22">
        <f>IF(bin_conc!BO22=1,IOPG_expenditure!BO$2/ANZSIC_expenditure!$B22,0)</f>
        <v>0</v>
      </c>
      <c r="BP22">
        <f>IF(bin_conc!BP22=1,IOPG_expenditure!BP$2/ANZSIC_expenditure!$B22,0)</f>
        <v>0</v>
      </c>
      <c r="BQ22">
        <f>IF(bin_conc!BQ22=1,IOPG_expenditure!BQ$2/ANZSIC_expenditure!$B22,0)</f>
        <v>0</v>
      </c>
      <c r="BR22">
        <f>IF(bin_conc!BR22=1,IOPG_expenditure!BR$2/ANZSIC_expenditure!$B22,0)</f>
        <v>0</v>
      </c>
      <c r="BS22">
        <f>IF(bin_conc!BS22=1,IOPG_expenditure!BS$2/ANZSIC_expenditure!$B22,0)</f>
        <v>0</v>
      </c>
      <c r="BT22">
        <f>IF(bin_conc!BT22=1,IOPG_expenditure!BT$2/ANZSIC_expenditure!$B22,0)</f>
        <v>0</v>
      </c>
      <c r="BU22">
        <f>IF(bin_conc!BU22=1,IOPG_expenditure!BU$2/ANZSIC_expenditure!$B22,0)</f>
        <v>0</v>
      </c>
      <c r="BV22">
        <f>IF(bin_conc!BV22=1,IOPG_expenditure!BV$2/ANZSIC_expenditure!$B22,0)</f>
        <v>0</v>
      </c>
      <c r="BW22">
        <f>IF(bin_conc!BW22=1,IOPG_expenditure!BW$2/ANZSIC_expenditure!$B22,0)</f>
        <v>0</v>
      </c>
      <c r="BX22">
        <f>IF(bin_conc!BX22=1,IOPG_expenditure!BX$2/ANZSIC_expenditure!$B22,0)</f>
        <v>0</v>
      </c>
      <c r="BY22">
        <f>IF(bin_conc!BY22=1,IOPG_expenditure!BY$2/ANZSIC_expenditure!$B22,0)</f>
        <v>0</v>
      </c>
      <c r="BZ22">
        <f>IF(bin_conc!BZ22=1,IOPG_expenditure!BZ$2/ANZSIC_expenditure!$B22,0)</f>
        <v>0</v>
      </c>
      <c r="CA22">
        <f>IF(bin_conc!CA22=1,IOPG_expenditure!CA$2/ANZSIC_expenditure!$B22,0)</f>
        <v>0</v>
      </c>
      <c r="CB22">
        <f>IF(bin_conc!CB22=1,IOPG_expenditure!CB$2/ANZSIC_expenditure!$B22,0)</f>
        <v>0</v>
      </c>
      <c r="CC22">
        <f>IF(bin_conc!CC22=1,IOPG_expenditure!CC$2/ANZSIC_expenditure!$B22,0)</f>
        <v>0</v>
      </c>
      <c r="CD22">
        <f>IF(bin_conc!CD22=1,IOPG_expenditure!CD$2/ANZSIC_expenditure!$B22,0)</f>
        <v>0</v>
      </c>
      <c r="CE22">
        <f>IF(bin_conc!CE22=1,IOPG_expenditure!CE$2/ANZSIC_expenditure!$B22,0)</f>
        <v>0</v>
      </c>
      <c r="CF22">
        <f>IF(bin_conc!CF22=1,IOPG_expenditure!CF$2/ANZSIC_expenditure!$B22,0)</f>
        <v>0</v>
      </c>
      <c r="CG22">
        <f>IF(bin_conc!CG22=1,IOPG_expenditure!CG$2/ANZSIC_expenditure!$B22,0)</f>
        <v>0</v>
      </c>
      <c r="CH22">
        <f>IF(bin_conc!CH22=1,IOPG_expenditure!CH$2/ANZSIC_expenditure!$B22,0)</f>
        <v>0</v>
      </c>
      <c r="CI22">
        <f>IF(bin_conc!CI22=1,IOPG_expenditure!CI$2/ANZSIC_expenditure!$B22,0)</f>
        <v>0</v>
      </c>
      <c r="CJ22">
        <f>IF(bin_conc!CJ22=1,IOPG_expenditure!CJ$2/ANZSIC_expenditure!$B22,0)</f>
        <v>0</v>
      </c>
      <c r="CK22">
        <f>IF(bin_conc!CK22=1,IOPG_expenditure!CK$2/ANZSIC_expenditure!$B22,0)</f>
        <v>0</v>
      </c>
      <c r="CL22">
        <f>IF(bin_conc!CL22=1,IOPG_expenditure!CL$2/ANZSIC_expenditure!$B22,0)</f>
        <v>0</v>
      </c>
      <c r="CM22">
        <f>IF(bin_conc!CM22=1,IOPG_expenditure!CM$2/ANZSIC_expenditure!$B22,0)</f>
        <v>0</v>
      </c>
      <c r="CN22">
        <f>IF(bin_conc!CN22=1,IOPG_expenditure!CN$2/ANZSIC_expenditure!$B22,0)</f>
        <v>0</v>
      </c>
      <c r="CO22">
        <f>IF(bin_conc!CO22=1,IOPG_expenditure!CO$2/ANZSIC_expenditure!$B22,0)</f>
        <v>0</v>
      </c>
      <c r="CP22">
        <f>IF(bin_conc!CP22=1,IOPG_expenditure!CP$2/ANZSIC_expenditure!$B22,0)</f>
        <v>0</v>
      </c>
      <c r="CQ22">
        <f>IF(bin_conc!CQ22=1,IOPG_expenditure!CQ$2/ANZSIC_expenditure!$B22,0)</f>
        <v>0</v>
      </c>
      <c r="CR22">
        <f>IF(bin_conc!CR22=1,IOPG_expenditure!CR$2/ANZSIC_expenditure!$B22,0)</f>
        <v>0</v>
      </c>
      <c r="CS22">
        <f>IF(bin_conc!CS22=1,IOPG_expenditure!CS$2/ANZSIC_expenditure!$B22,0)</f>
        <v>0</v>
      </c>
      <c r="CT22">
        <f>IF(bin_conc!CT22=1,IOPG_expenditure!CT$2/ANZSIC_expenditure!$B22,0)</f>
        <v>0</v>
      </c>
      <c r="CU22">
        <f>IF(bin_conc!CU22=1,IOPG_expenditure!CU$2/ANZSIC_expenditure!$B22,0)</f>
        <v>0</v>
      </c>
      <c r="CV22">
        <f>IF(bin_conc!CV22=1,IOPG_expenditure!CV$2/ANZSIC_expenditure!$B22,0)</f>
        <v>0</v>
      </c>
      <c r="CW22">
        <f>IF(bin_conc!CW22=1,IOPG_expenditure!CW$2/ANZSIC_expenditure!$B22,0)</f>
        <v>0</v>
      </c>
      <c r="CX22">
        <f>IF(bin_conc!CX22=1,IOPG_expenditure!CX$2/ANZSIC_expenditure!$B22,0)</f>
        <v>0</v>
      </c>
      <c r="CY22">
        <f>IF(bin_conc!CY22=1,IOPG_expenditure!CY$2/ANZSIC_expenditure!$B22,0)</f>
        <v>0</v>
      </c>
      <c r="CZ22">
        <f>IF(bin_conc!CZ22=1,IOPG_expenditure!CZ$2/ANZSIC_expenditure!$B22,0)</f>
        <v>0</v>
      </c>
      <c r="DA22">
        <f>IF(bin_conc!DA22=1,IOPG_expenditure!DA$2/ANZSIC_expenditure!$B22,0)</f>
        <v>0</v>
      </c>
      <c r="DB22">
        <f>IF(bin_conc!DB22=1,IOPG_expenditure!DB$2/ANZSIC_expenditure!$B22,0)</f>
        <v>0</v>
      </c>
      <c r="DC22">
        <f>IF(bin_conc!DC22=1,IOPG_expenditure!DC$2/ANZSIC_expenditure!$B22,0)</f>
        <v>0</v>
      </c>
      <c r="DD22">
        <f>IF(bin_conc!DD22=1,IOPG_expenditure!DD$2/ANZSIC_expenditure!$B22,0)</f>
        <v>0</v>
      </c>
      <c r="DE22">
        <f>IF(bin_conc!DE22=1,IOPG_expenditure!DE$2/ANZSIC_expenditure!$B22,0)</f>
        <v>0</v>
      </c>
      <c r="DF22">
        <f>IF(bin_conc!DF22=1,IOPG_expenditure!DF$2/ANZSIC_expenditure!$B22,0)</f>
        <v>0</v>
      </c>
      <c r="DG22">
        <f>IF(bin_conc!DG22=1,IOPG_expenditure!DG$2/ANZSIC_expenditure!$B22,0)</f>
        <v>0</v>
      </c>
      <c r="DH22">
        <f>IF(bin_conc!DH22=1,IOPG_expenditure!DH$2/ANZSIC_expenditure!$B22,0)</f>
        <v>0</v>
      </c>
      <c r="DI22">
        <f>IF(bin_conc!DI22=1,IOPG_expenditure!DI$2/ANZSIC_expenditure!$B22,0)</f>
        <v>0</v>
      </c>
      <c r="DJ22">
        <f>IF(bin_conc!DJ22=1,IOPG_expenditure!DJ$2/ANZSIC_expenditure!$B22,0)</f>
        <v>0</v>
      </c>
      <c r="DK22">
        <f>IF(bin_conc!DK22=1,IOPG_expenditure!DK$2/ANZSIC_expenditure!$B22,0)</f>
        <v>0</v>
      </c>
      <c r="DL22">
        <f t="shared" si="0"/>
        <v>1</v>
      </c>
    </row>
    <row r="23" spans="1:116" x14ac:dyDescent="0.25">
      <c r="A23" t="s">
        <v>21</v>
      </c>
      <c r="B23">
        <f>IF(bin_conc!B23=1,IOPG_expenditure!B$2/ANZSIC_expenditure!$B23,0)</f>
        <v>0</v>
      </c>
      <c r="C23">
        <f>IF(bin_conc!C23=1,IOPG_expenditure!C$2/ANZSIC_expenditure!$B23,0)</f>
        <v>0</v>
      </c>
      <c r="D23">
        <f>IF(bin_conc!D23=1,IOPG_expenditure!D$2/ANZSIC_expenditure!$B23,0)</f>
        <v>0</v>
      </c>
      <c r="E23">
        <f>IF(bin_conc!E23=1,IOPG_expenditure!E$2/ANZSIC_expenditure!$B23,0)</f>
        <v>0</v>
      </c>
      <c r="F23">
        <f>IF(bin_conc!F23=1,IOPG_expenditure!F$2/ANZSIC_expenditure!$B23,0)</f>
        <v>0</v>
      </c>
      <c r="G23">
        <f>IF(bin_conc!G23=1,IOPG_expenditure!G$2/ANZSIC_expenditure!$B23,0)</f>
        <v>0</v>
      </c>
      <c r="H23">
        <f>IF(bin_conc!H23=1,IOPG_expenditure!H$2/ANZSIC_expenditure!$B23,0)</f>
        <v>0</v>
      </c>
      <c r="I23">
        <f>IF(bin_conc!I23=1,IOPG_expenditure!I$2/ANZSIC_expenditure!$B23,0)</f>
        <v>0</v>
      </c>
      <c r="J23">
        <f>IF(bin_conc!J23=1,IOPG_expenditure!J$2/ANZSIC_expenditure!$B23,0)</f>
        <v>0</v>
      </c>
      <c r="K23">
        <f>IF(bin_conc!K23=1,IOPG_expenditure!K$2/ANZSIC_expenditure!$B23,0)</f>
        <v>0</v>
      </c>
      <c r="L23">
        <f>IF(bin_conc!L23=1,IOPG_expenditure!L$2/ANZSIC_expenditure!$B23,0)</f>
        <v>0</v>
      </c>
      <c r="M23">
        <f>IF(bin_conc!M23=1,IOPG_expenditure!M$2/ANZSIC_expenditure!$B23,0)</f>
        <v>0</v>
      </c>
      <c r="N23">
        <f>IF(bin_conc!N23=1,IOPG_expenditure!N$2/ANZSIC_expenditure!$B23,0)</f>
        <v>1</v>
      </c>
      <c r="O23">
        <f>IF(bin_conc!O23=1,IOPG_expenditure!O$2/ANZSIC_expenditure!$B23,0)</f>
        <v>0</v>
      </c>
      <c r="P23">
        <f>IF(bin_conc!P23=1,IOPG_expenditure!P$2/ANZSIC_expenditure!$B23,0)</f>
        <v>0</v>
      </c>
      <c r="Q23">
        <f>IF(bin_conc!Q23=1,IOPG_expenditure!Q$2/ANZSIC_expenditure!$B23,0)</f>
        <v>0</v>
      </c>
      <c r="R23">
        <f>IF(bin_conc!R23=1,IOPG_expenditure!R$2/ANZSIC_expenditure!$B23,0)</f>
        <v>0</v>
      </c>
      <c r="S23">
        <f>IF(bin_conc!S23=1,IOPG_expenditure!S$2/ANZSIC_expenditure!$B23,0)</f>
        <v>0</v>
      </c>
      <c r="T23">
        <f>IF(bin_conc!T23=1,IOPG_expenditure!T$2/ANZSIC_expenditure!$B23,0)</f>
        <v>0</v>
      </c>
      <c r="U23">
        <f>IF(bin_conc!U23=1,IOPG_expenditure!U$2/ANZSIC_expenditure!$B23,0)</f>
        <v>0</v>
      </c>
      <c r="V23">
        <f>IF(bin_conc!V23=1,IOPG_expenditure!V$2/ANZSIC_expenditure!$B23,0)</f>
        <v>0</v>
      </c>
      <c r="W23">
        <f>IF(bin_conc!W23=1,IOPG_expenditure!W$2/ANZSIC_expenditure!$B23,0)</f>
        <v>0</v>
      </c>
      <c r="X23">
        <f>IF(bin_conc!X23=1,IOPG_expenditure!X$2/ANZSIC_expenditure!$B23,0)</f>
        <v>0</v>
      </c>
      <c r="Y23">
        <f>IF(bin_conc!Y23=1,IOPG_expenditure!Y$2/ANZSIC_expenditure!$B23,0)</f>
        <v>0</v>
      </c>
      <c r="Z23">
        <f>IF(bin_conc!Z23=1,IOPG_expenditure!Z$2/ANZSIC_expenditure!$B23,0)</f>
        <v>0</v>
      </c>
      <c r="AA23">
        <f>IF(bin_conc!AA23=1,IOPG_expenditure!AA$2/ANZSIC_expenditure!$B23,0)</f>
        <v>0</v>
      </c>
      <c r="AB23">
        <f>IF(bin_conc!AB23=1,IOPG_expenditure!AB$2/ANZSIC_expenditure!$B23,0)</f>
        <v>0</v>
      </c>
      <c r="AC23">
        <f>IF(bin_conc!AC23=1,IOPG_expenditure!AC$2/ANZSIC_expenditure!$B23,0)</f>
        <v>0</v>
      </c>
      <c r="AD23">
        <f>IF(bin_conc!AD23=1,IOPG_expenditure!AD$2/ANZSIC_expenditure!$B23,0)</f>
        <v>0</v>
      </c>
      <c r="AE23">
        <f>IF(bin_conc!AE23=1,IOPG_expenditure!AE$2/ANZSIC_expenditure!$B23,0)</f>
        <v>0</v>
      </c>
      <c r="AF23">
        <f>IF(bin_conc!AF23=1,IOPG_expenditure!AF$2/ANZSIC_expenditure!$B23,0)</f>
        <v>0</v>
      </c>
      <c r="AG23">
        <f>IF(bin_conc!AG23=1,IOPG_expenditure!AG$2/ANZSIC_expenditure!$B23,0)</f>
        <v>0</v>
      </c>
      <c r="AH23">
        <f>IF(bin_conc!AH23=1,IOPG_expenditure!AH$2/ANZSIC_expenditure!$B23,0)</f>
        <v>0</v>
      </c>
      <c r="AI23">
        <f>IF(bin_conc!AI23=1,IOPG_expenditure!AI$2/ANZSIC_expenditure!$B23,0)</f>
        <v>0</v>
      </c>
      <c r="AJ23">
        <f>IF(bin_conc!AJ23=1,IOPG_expenditure!AJ$2/ANZSIC_expenditure!$B23,0)</f>
        <v>0</v>
      </c>
      <c r="AK23">
        <f>IF(bin_conc!AK23=1,IOPG_expenditure!AK$2/ANZSIC_expenditure!$B23,0)</f>
        <v>0</v>
      </c>
      <c r="AL23">
        <f>IF(bin_conc!AL23=1,IOPG_expenditure!AL$2/ANZSIC_expenditure!$B23,0)</f>
        <v>0</v>
      </c>
      <c r="AM23">
        <f>IF(bin_conc!AM23=1,IOPG_expenditure!AM$2/ANZSIC_expenditure!$B23,0)</f>
        <v>0</v>
      </c>
      <c r="AN23">
        <f>IF(bin_conc!AN23=1,IOPG_expenditure!AN$2/ANZSIC_expenditure!$B23,0)</f>
        <v>0</v>
      </c>
      <c r="AO23">
        <f>IF(bin_conc!AO23=1,IOPG_expenditure!AO$2/ANZSIC_expenditure!$B23,0)</f>
        <v>0</v>
      </c>
      <c r="AP23">
        <f>IF(bin_conc!AP23=1,IOPG_expenditure!AP$2/ANZSIC_expenditure!$B23,0)</f>
        <v>0</v>
      </c>
      <c r="AQ23">
        <f>IF(bin_conc!AQ23=1,IOPG_expenditure!AQ$2/ANZSIC_expenditure!$B23,0)</f>
        <v>0</v>
      </c>
      <c r="AR23">
        <f>IF(bin_conc!AR23=1,IOPG_expenditure!AR$2/ANZSIC_expenditure!$B23,0)</f>
        <v>0</v>
      </c>
      <c r="AS23">
        <f>IF(bin_conc!AS23=1,IOPG_expenditure!AS$2/ANZSIC_expenditure!$B23,0)</f>
        <v>0</v>
      </c>
      <c r="AT23">
        <f>IF(bin_conc!AT23=1,IOPG_expenditure!AT$2/ANZSIC_expenditure!$B23,0)</f>
        <v>0</v>
      </c>
      <c r="AU23">
        <f>IF(bin_conc!AU23=1,IOPG_expenditure!AU$2/ANZSIC_expenditure!$B23,0)</f>
        <v>0</v>
      </c>
      <c r="AV23">
        <f>IF(bin_conc!AV23=1,IOPG_expenditure!AV$2/ANZSIC_expenditure!$B23,0)</f>
        <v>0</v>
      </c>
      <c r="AW23">
        <f>IF(bin_conc!AW23=1,IOPG_expenditure!AW$2/ANZSIC_expenditure!$B23,0)</f>
        <v>0</v>
      </c>
      <c r="AX23">
        <f>IF(bin_conc!AX23=1,IOPG_expenditure!AX$2/ANZSIC_expenditure!$B23,0)</f>
        <v>0</v>
      </c>
      <c r="AY23">
        <f>IF(bin_conc!AY23=1,IOPG_expenditure!AY$2/ANZSIC_expenditure!$B23,0)</f>
        <v>0</v>
      </c>
      <c r="AZ23">
        <f>IF(bin_conc!AZ23=1,IOPG_expenditure!AZ$2/ANZSIC_expenditure!$B23,0)</f>
        <v>0</v>
      </c>
      <c r="BA23">
        <f>IF(bin_conc!BA23=1,IOPG_expenditure!BA$2/ANZSIC_expenditure!$B23,0)</f>
        <v>0</v>
      </c>
      <c r="BB23">
        <f>IF(bin_conc!BB23=1,IOPG_expenditure!BB$2/ANZSIC_expenditure!$B23,0)</f>
        <v>0</v>
      </c>
      <c r="BC23">
        <f>IF(bin_conc!BC23=1,IOPG_expenditure!BC$2/ANZSIC_expenditure!$B23,0)</f>
        <v>0</v>
      </c>
      <c r="BD23">
        <f>IF(bin_conc!BD23=1,IOPG_expenditure!BD$2/ANZSIC_expenditure!$B23,0)</f>
        <v>0</v>
      </c>
      <c r="BE23">
        <f>IF(bin_conc!BE23=1,IOPG_expenditure!BE$2/ANZSIC_expenditure!$B23,0)</f>
        <v>0</v>
      </c>
      <c r="BF23">
        <f>IF(bin_conc!BF23=1,IOPG_expenditure!BF$2/ANZSIC_expenditure!$B23,0)</f>
        <v>0</v>
      </c>
      <c r="BG23">
        <f>IF(bin_conc!BG23=1,IOPG_expenditure!BG$2/ANZSIC_expenditure!$B23,0)</f>
        <v>0</v>
      </c>
      <c r="BH23">
        <f>IF(bin_conc!BH23=1,IOPG_expenditure!BH$2/ANZSIC_expenditure!$B23,0)</f>
        <v>0</v>
      </c>
      <c r="BI23">
        <f>IF(bin_conc!BI23=1,IOPG_expenditure!BI$2/ANZSIC_expenditure!$B23,0)</f>
        <v>0</v>
      </c>
      <c r="BJ23">
        <f>IF(bin_conc!BJ23=1,IOPG_expenditure!BJ$2/ANZSIC_expenditure!$B23,0)</f>
        <v>0</v>
      </c>
      <c r="BK23">
        <f>IF(bin_conc!BK23=1,IOPG_expenditure!BK$2/ANZSIC_expenditure!$B23,0)</f>
        <v>0</v>
      </c>
      <c r="BL23">
        <f>IF(bin_conc!BL23=1,IOPG_expenditure!BL$2/ANZSIC_expenditure!$B23,0)</f>
        <v>0</v>
      </c>
      <c r="BM23">
        <f>IF(bin_conc!BM23=1,IOPG_expenditure!BM$2/ANZSIC_expenditure!$B23,0)</f>
        <v>0</v>
      </c>
      <c r="BN23">
        <f>IF(bin_conc!BN23=1,IOPG_expenditure!BN$2/ANZSIC_expenditure!$B23,0)</f>
        <v>0</v>
      </c>
      <c r="BO23">
        <f>IF(bin_conc!BO23=1,IOPG_expenditure!BO$2/ANZSIC_expenditure!$B23,0)</f>
        <v>0</v>
      </c>
      <c r="BP23">
        <f>IF(bin_conc!BP23=1,IOPG_expenditure!BP$2/ANZSIC_expenditure!$B23,0)</f>
        <v>0</v>
      </c>
      <c r="BQ23">
        <f>IF(bin_conc!BQ23=1,IOPG_expenditure!BQ$2/ANZSIC_expenditure!$B23,0)</f>
        <v>0</v>
      </c>
      <c r="BR23">
        <f>IF(bin_conc!BR23=1,IOPG_expenditure!BR$2/ANZSIC_expenditure!$B23,0)</f>
        <v>0</v>
      </c>
      <c r="BS23">
        <f>IF(bin_conc!BS23=1,IOPG_expenditure!BS$2/ANZSIC_expenditure!$B23,0)</f>
        <v>0</v>
      </c>
      <c r="BT23">
        <f>IF(bin_conc!BT23=1,IOPG_expenditure!BT$2/ANZSIC_expenditure!$B23,0)</f>
        <v>0</v>
      </c>
      <c r="BU23">
        <f>IF(bin_conc!BU23=1,IOPG_expenditure!BU$2/ANZSIC_expenditure!$B23,0)</f>
        <v>0</v>
      </c>
      <c r="BV23">
        <f>IF(bin_conc!BV23=1,IOPG_expenditure!BV$2/ANZSIC_expenditure!$B23,0)</f>
        <v>0</v>
      </c>
      <c r="BW23">
        <f>IF(bin_conc!BW23=1,IOPG_expenditure!BW$2/ANZSIC_expenditure!$B23,0)</f>
        <v>0</v>
      </c>
      <c r="BX23">
        <f>IF(bin_conc!BX23=1,IOPG_expenditure!BX$2/ANZSIC_expenditure!$B23,0)</f>
        <v>0</v>
      </c>
      <c r="BY23">
        <f>IF(bin_conc!BY23=1,IOPG_expenditure!BY$2/ANZSIC_expenditure!$B23,0)</f>
        <v>0</v>
      </c>
      <c r="BZ23">
        <f>IF(bin_conc!BZ23=1,IOPG_expenditure!BZ$2/ANZSIC_expenditure!$B23,0)</f>
        <v>0</v>
      </c>
      <c r="CA23">
        <f>IF(bin_conc!CA23=1,IOPG_expenditure!CA$2/ANZSIC_expenditure!$B23,0)</f>
        <v>0</v>
      </c>
      <c r="CB23">
        <f>IF(bin_conc!CB23=1,IOPG_expenditure!CB$2/ANZSIC_expenditure!$B23,0)</f>
        <v>0</v>
      </c>
      <c r="CC23">
        <f>IF(bin_conc!CC23=1,IOPG_expenditure!CC$2/ANZSIC_expenditure!$B23,0)</f>
        <v>0</v>
      </c>
      <c r="CD23">
        <f>IF(bin_conc!CD23=1,IOPG_expenditure!CD$2/ANZSIC_expenditure!$B23,0)</f>
        <v>0</v>
      </c>
      <c r="CE23">
        <f>IF(bin_conc!CE23=1,IOPG_expenditure!CE$2/ANZSIC_expenditure!$B23,0)</f>
        <v>0</v>
      </c>
      <c r="CF23">
        <f>IF(bin_conc!CF23=1,IOPG_expenditure!CF$2/ANZSIC_expenditure!$B23,0)</f>
        <v>0</v>
      </c>
      <c r="CG23">
        <f>IF(bin_conc!CG23=1,IOPG_expenditure!CG$2/ANZSIC_expenditure!$B23,0)</f>
        <v>0</v>
      </c>
      <c r="CH23">
        <f>IF(bin_conc!CH23=1,IOPG_expenditure!CH$2/ANZSIC_expenditure!$B23,0)</f>
        <v>0</v>
      </c>
      <c r="CI23">
        <f>IF(bin_conc!CI23=1,IOPG_expenditure!CI$2/ANZSIC_expenditure!$B23,0)</f>
        <v>0</v>
      </c>
      <c r="CJ23">
        <f>IF(bin_conc!CJ23=1,IOPG_expenditure!CJ$2/ANZSIC_expenditure!$B23,0)</f>
        <v>0</v>
      </c>
      <c r="CK23">
        <f>IF(bin_conc!CK23=1,IOPG_expenditure!CK$2/ANZSIC_expenditure!$B23,0)</f>
        <v>0</v>
      </c>
      <c r="CL23">
        <f>IF(bin_conc!CL23=1,IOPG_expenditure!CL$2/ANZSIC_expenditure!$B23,0)</f>
        <v>0</v>
      </c>
      <c r="CM23">
        <f>IF(bin_conc!CM23=1,IOPG_expenditure!CM$2/ANZSIC_expenditure!$B23,0)</f>
        <v>0</v>
      </c>
      <c r="CN23">
        <f>IF(bin_conc!CN23=1,IOPG_expenditure!CN$2/ANZSIC_expenditure!$B23,0)</f>
        <v>0</v>
      </c>
      <c r="CO23">
        <f>IF(bin_conc!CO23=1,IOPG_expenditure!CO$2/ANZSIC_expenditure!$B23,0)</f>
        <v>0</v>
      </c>
      <c r="CP23">
        <f>IF(bin_conc!CP23=1,IOPG_expenditure!CP$2/ANZSIC_expenditure!$B23,0)</f>
        <v>0</v>
      </c>
      <c r="CQ23">
        <f>IF(bin_conc!CQ23=1,IOPG_expenditure!CQ$2/ANZSIC_expenditure!$B23,0)</f>
        <v>0</v>
      </c>
      <c r="CR23">
        <f>IF(bin_conc!CR23=1,IOPG_expenditure!CR$2/ANZSIC_expenditure!$B23,0)</f>
        <v>0</v>
      </c>
      <c r="CS23">
        <f>IF(bin_conc!CS23=1,IOPG_expenditure!CS$2/ANZSIC_expenditure!$B23,0)</f>
        <v>0</v>
      </c>
      <c r="CT23">
        <f>IF(bin_conc!CT23=1,IOPG_expenditure!CT$2/ANZSIC_expenditure!$B23,0)</f>
        <v>0</v>
      </c>
      <c r="CU23">
        <f>IF(bin_conc!CU23=1,IOPG_expenditure!CU$2/ANZSIC_expenditure!$B23,0)</f>
        <v>0</v>
      </c>
      <c r="CV23">
        <f>IF(bin_conc!CV23=1,IOPG_expenditure!CV$2/ANZSIC_expenditure!$B23,0)</f>
        <v>0</v>
      </c>
      <c r="CW23">
        <f>IF(bin_conc!CW23=1,IOPG_expenditure!CW$2/ANZSIC_expenditure!$B23,0)</f>
        <v>0</v>
      </c>
      <c r="CX23">
        <f>IF(bin_conc!CX23=1,IOPG_expenditure!CX$2/ANZSIC_expenditure!$B23,0)</f>
        <v>0</v>
      </c>
      <c r="CY23">
        <f>IF(bin_conc!CY23=1,IOPG_expenditure!CY$2/ANZSIC_expenditure!$B23,0)</f>
        <v>0</v>
      </c>
      <c r="CZ23">
        <f>IF(bin_conc!CZ23=1,IOPG_expenditure!CZ$2/ANZSIC_expenditure!$B23,0)</f>
        <v>0</v>
      </c>
      <c r="DA23">
        <f>IF(bin_conc!DA23=1,IOPG_expenditure!DA$2/ANZSIC_expenditure!$B23,0)</f>
        <v>0</v>
      </c>
      <c r="DB23">
        <f>IF(bin_conc!DB23=1,IOPG_expenditure!DB$2/ANZSIC_expenditure!$B23,0)</f>
        <v>0</v>
      </c>
      <c r="DC23">
        <f>IF(bin_conc!DC23=1,IOPG_expenditure!DC$2/ANZSIC_expenditure!$B23,0)</f>
        <v>0</v>
      </c>
      <c r="DD23">
        <f>IF(bin_conc!DD23=1,IOPG_expenditure!DD$2/ANZSIC_expenditure!$B23,0)</f>
        <v>0</v>
      </c>
      <c r="DE23">
        <f>IF(bin_conc!DE23=1,IOPG_expenditure!DE$2/ANZSIC_expenditure!$B23,0)</f>
        <v>0</v>
      </c>
      <c r="DF23">
        <f>IF(bin_conc!DF23=1,IOPG_expenditure!DF$2/ANZSIC_expenditure!$B23,0)</f>
        <v>0</v>
      </c>
      <c r="DG23">
        <f>IF(bin_conc!DG23=1,IOPG_expenditure!DG$2/ANZSIC_expenditure!$B23,0)</f>
        <v>0</v>
      </c>
      <c r="DH23">
        <f>IF(bin_conc!DH23=1,IOPG_expenditure!DH$2/ANZSIC_expenditure!$B23,0)</f>
        <v>0</v>
      </c>
      <c r="DI23">
        <f>IF(bin_conc!DI23=1,IOPG_expenditure!DI$2/ANZSIC_expenditure!$B23,0)</f>
        <v>0</v>
      </c>
      <c r="DJ23">
        <f>IF(bin_conc!DJ23=1,IOPG_expenditure!DJ$2/ANZSIC_expenditure!$B23,0)</f>
        <v>0</v>
      </c>
      <c r="DK23">
        <f>IF(bin_conc!DK23=1,IOPG_expenditure!DK$2/ANZSIC_expenditure!$B23,0)</f>
        <v>0</v>
      </c>
      <c r="DL23">
        <f t="shared" si="0"/>
        <v>1</v>
      </c>
    </row>
    <row r="24" spans="1:116" x14ac:dyDescent="0.25">
      <c r="A24" t="s">
        <v>11</v>
      </c>
      <c r="B24">
        <f>IF(bin_conc!B24=1,IOPG_expenditure!B$2/ANZSIC_expenditure!$B24,0)</f>
        <v>0</v>
      </c>
      <c r="C24">
        <f>IF(bin_conc!C24=1,IOPG_expenditure!C$2/ANZSIC_expenditure!$B24,0)</f>
        <v>0</v>
      </c>
      <c r="D24">
        <f>IF(bin_conc!D24=1,IOPG_expenditure!D$2/ANZSIC_expenditure!$B24,0)</f>
        <v>0</v>
      </c>
      <c r="E24">
        <f>IF(bin_conc!E24=1,IOPG_expenditure!E$2/ANZSIC_expenditure!$B24,0)</f>
        <v>0</v>
      </c>
      <c r="F24">
        <f>IF(bin_conc!F24=1,IOPG_expenditure!F$2/ANZSIC_expenditure!$B24,0)</f>
        <v>0</v>
      </c>
      <c r="G24">
        <f>IF(bin_conc!G24=1,IOPG_expenditure!G$2/ANZSIC_expenditure!$B24,0)</f>
        <v>0</v>
      </c>
      <c r="H24">
        <f>IF(bin_conc!H24=1,IOPG_expenditure!H$2/ANZSIC_expenditure!$B24,0)</f>
        <v>0</v>
      </c>
      <c r="I24">
        <f>IF(bin_conc!I24=1,IOPG_expenditure!I$2/ANZSIC_expenditure!$B24,0)</f>
        <v>0</v>
      </c>
      <c r="J24">
        <f>IF(bin_conc!J24=1,IOPG_expenditure!J$2/ANZSIC_expenditure!$B24,0)</f>
        <v>0</v>
      </c>
      <c r="K24">
        <f>IF(bin_conc!K24=1,IOPG_expenditure!K$2/ANZSIC_expenditure!$B24,0)</f>
        <v>0</v>
      </c>
      <c r="L24">
        <f>IF(bin_conc!L24=1,IOPG_expenditure!L$2/ANZSIC_expenditure!$B24,0)</f>
        <v>0</v>
      </c>
      <c r="M24">
        <f>IF(bin_conc!M24=1,IOPG_expenditure!M$2/ANZSIC_expenditure!$B24,0)</f>
        <v>0</v>
      </c>
      <c r="N24">
        <f>IF(bin_conc!N24=1,IOPG_expenditure!N$2/ANZSIC_expenditure!$B24,0)</f>
        <v>0</v>
      </c>
      <c r="O24">
        <f>IF(bin_conc!O24=1,IOPG_expenditure!O$2/ANZSIC_expenditure!$B24,0)</f>
        <v>0</v>
      </c>
      <c r="P24">
        <f>IF(bin_conc!P24=1,IOPG_expenditure!P$2/ANZSIC_expenditure!$B24,0)</f>
        <v>0</v>
      </c>
      <c r="Q24">
        <f>IF(bin_conc!Q24=1,IOPG_expenditure!Q$2/ANZSIC_expenditure!$B24,0)</f>
        <v>0</v>
      </c>
      <c r="R24">
        <f>IF(bin_conc!R24=1,IOPG_expenditure!R$2/ANZSIC_expenditure!$B24,0)</f>
        <v>0</v>
      </c>
      <c r="S24">
        <f>IF(bin_conc!S24=1,IOPG_expenditure!S$2/ANZSIC_expenditure!$B24,0)</f>
        <v>0</v>
      </c>
      <c r="T24">
        <f>IF(bin_conc!T24=1,IOPG_expenditure!T$2/ANZSIC_expenditure!$B24,0)</f>
        <v>0</v>
      </c>
      <c r="U24">
        <f>IF(bin_conc!U24=1,IOPG_expenditure!U$2/ANZSIC_expenditure!$B24,0)</f>
        <v>0</v>
      </c>
      <c r="V24">
        <f>IF(bin_conc!V24=1,IOPG_expenditure!V$2/ANZSIC_expenditure!$B24,0)</f>
        <v>0</v>
      </c>
      <c r="W24">
        <f>IF(bin_conc!W24=1,IOPG_expenditure!W$2/ANZSIC_expenditure!$B24,0)</f>
        <v>0</v>
      </c>
      <c r="X24">
        <f>IF(bin_conc!X24=1,IOPG_expenditure!X$2/ANZSIC_expenditure!$B24,0)</f>
        <v>0</v>
      </c>
      <c r="Y24">
        <f>IF(bin_conc!Y24=1,IOPG_expenditure!Y$2/ANZSIC_expenditure!$B24,0)</f>
        <v>0</v>
      </c>
      <c r="Z24">
        <f>IF(bin_conc!Z24=1,IOPG_expenditure!Z$2/ANZSIC_expenditure!$B24,0)</f>
        <v>0</v>
      </c>
      <c r="AA24">
        <f>IF(bin_conc!AA24=1,IOPG_expenditure!AA$2/ANZSIC_expenditure!$B24,0)</f>
        <v>0</v>
      </c>
      <c r="AB24">
        <f>IF(bin_conc!AB24=1,IOPG_expenditure!AB$2/ANZSIC_expenditure!$B24,0)</f>
        <v>0</v>
      </c>
      <c r="AC24">
        <f>IF(bin_conc!AC24=1,IOPG_expenditure!AC$2/ANZSIC_expenditure!$B24,0)</f>
        <v>0</v>
      </c>
      <c r="AD24">
        <f>IF(bin_conc!AD24=1,IOPG_expenditure!AD$2/ANZSIC_expenditure!$B24,0)</f>
        <v>0</v>
      </c>
      <c r="AE24">
        <f>IF(bin_conc!AE24=1,IOPG_expenditure!AE$2/ANZSIC_expenditure!$B24,0)</f>
        <v>0</v>
      </c>
      <c r="AF24">
        <f>IF(bin_conc!AF24=1,IOPG_expenditure!AF$2/ANZSIC_expenditure!$B24,0)</f>
        <v>0</v>
      </c>
      <c r="AG24">
        <f>IF(bin_conc!AG24=1,IOPG_expenditure!AG$2/ANZSIC_expenditure!$B24,0)</f>
        <v>0</v>
      </c>
      <c r="AH24">
        <f>IF(bin_conc!AH24=1,IOPG_expenditure!AH$2/ANZSIC_expenditure!$B24,0)</f>
        <v>0</v>
      </c>
      <c r="AI24">
        <f>IF(bin_conc!AI24=1,IOPG_expenditure!AI$2/ANZSIC_expenditure!$B24,0)</f>
        <v>0</v>
      </c>
      <c r="AJ24">
        <f>IF(bin_conc!AJ24=1,IOPG_expenditure!AJ$2/ANZSIC_expenditure!$B24,0)</f>
        <v>0</v>
      </c>
      <c r="AK24">
        <f>IF(bin_conc!AK24=1,IOPG_expenditure!AK$2/ANZSIC_expenditure!$B24,0)</f>
        <v>0</v>
      </c>
      <c r="AL24">
        <f>IF(bin_conc!AL24=1,IOPG_expenditure!AL$2/ANZSIC_expenditure!$B24,0)</f>
        <v>0</v>
      </c>
      <c r="AM24">
        <f>IF(bin_conc!AM24=1,IOPG_expenditure!AM$2/ANZSIC_expenditure!$B24,0)</f>
        <v>0</v>
      </c>
      <c r="AN24">
        <f>IF(bin_conc!AN24=1,IOPG_expenditure!AN$2/ANZSIC_expenditure!$B24,0)</f>
        <v>0</v>
      </c>
      <c r="AO24">
        <f>IF(bin_conc!AO24=1,IOPG_expenditure!AO$2/ANZSIC_expenditure!$B24,0)</f>
        <v>0</v>
      </c>
      <c r="AP24">
        <f>IF(bin_conc!AP24=1,IOPG_expenditure!AP$2/ANZSIC_expenditure!$B24,0)</f>
        <v>0</v>
      </c>
      <c r="AQ24">
        <f>IF(bin_conc!AQ24=1,IOPG_expenditure!AQ$2/ANZSIC_expenditure!$B24,0)</f>
        <v>0</v>
      </c>
      <c r="AR24">
        <f>IF(bin_conc!AR24=1,IOPG_expenditure!AR$2/ANZSIC_expenditure!$B24,0)</f>
        <v>0</v>
      </c>
      <c r="AS24">
        <f>IF(bin_conc!AS24=1,IOPG_expenditure!AS$2/ANZSIC_expenditure!$B24,0)</f>
        <v>0</v>
      </c>
      <c r="AT24">
        <f>IF(bin_conc!AT24=1,IOPG_expenditure!AT$2/ANZSIC_expenditure!$B24,0)</f>
        <v>0</v>
      </c>
      <c r="AU24">
        <f>IF(bin_conc!AU24=1,IOPG_expenditure!AU$2/ANZSIC_expenditure!$B24,0)</f>
        <v>0</v>
      </c>
      <c r="AV24">
        <f>IF(bin_conc!AV24=1,IOPG_expenditure!AV$2/ANZSIC_expenditure!$B24,0)</f>
        <v>0</v>
      </c>
      <c r="AW24">
        <f>IF(bin_conc!AW24=1,IOPG_expenditure!AW$2/ANZSIC_expenditure!$B24,0)</f>
        <v>0</v>
      </c>
      <c r="AX24">
        <f>IF(bin_conc!AX24=1,IOPG_expenditure!AX$2/ANZSIC_expenditure!$B24,0)</f>
        <v>0</v>
      </c>
      <c r="AY24">
        <f>IF(bin_conc!AY24=1,IOPG_expenditure!AY$2/ANZSIC_expenditure!$B24,0)</f>
        <v>0</v>
      </c>
      <c r="AZ24">
        <f>IF(bin_conc!AZ24=1,IOPG_expenditure!AZ$2/ANZSIC_expenditure!$B24,0)</f>
        <v>0</v>
      </c>
      <c r="BA24">
        <f>IF(bin_conc!BA24=1,IOPG_expenditure!BA$2/ANZSIC_expenditure!$B24,0)</f>
        <v>0</v>
      </c>
      <c r="BB24">
        <f>IF(bin_conc!BB24=1,IOPG_expenditure!BB$2/ANZSIC_expenditure!$B24,0)</f>
        <v>0</v>
      </c>
      <c r="BC24">
        <f>IF(bin_conc!BC24=1,IOPG_expenditure!BC$2/ANZSIC_expenditure!$B24,0)</f>
        <v>0</v>
      </c>
      <c r="BD24">
        <f>IF(bin_conc!BD24=1,IOPG_expenditure!BD$2/ANZSIC_expenditure!$B24,0)</f>
        <v>0</v>
      </c>
      <c r="BE24">
        <f>IF(bin_conc!BE24=1,IOPG_expenditure!BE$2/ANZSIC_expenditure!$B24,0)</f>
        <v>0</v>
      </c>
      <c r="BF24">
        <f>IF(bin_conc!BF24=1,IOPG_expenditure!BF$2/ANZSIC_expenditure!$B24,0)</f>
        <v>0</v>
      </c>
      <c r="BG24">
        <f>IF(bin_conc!BG24=1,IOPG_expenditure!BG$2/ANZSIC_expenditure!$B24,0)</f>
        <v>0</v>
      </c>
      <c r="BH24">
        <f>IF(bin_conc!BH24=1,IOPG_expenditure!BH$2/ANZSIC_expenditure!$B24,0)</f>
        <v>0</v>
      </c>
      <c r="BI24">
        <f>IF(bin_conc!BI24=1,IOPG_expenditure!BI$2/ANZSIC_expenditure!$B24,0)</f>
        <v>0</v>
      </c>
      <c r="BJ24">
        <f>IF(bin_conc!BJ24=1,IOPG_expenditure!BJ$2/ANZSIC_expenditure!$B24,0)</f>
        <v>0</v>
      </c>
      <c r="BK24">
        <f>IF(bin_conc!BK24=1,IOPG_expenditure!BK$2/ANZSIC_expenditure!$B24,0)</f>
        <v>0</v>
      </c>
      <c r="BL24">
        <f>IF(bin_conc!BL24=1,IOPG_expenditure!BL$2/ANZSIC_expenditure!$B24,0)</f>
        <v>0</v>
      </c>
      <c r="BM24">
        <f>IF(bin_conc!BM24=1,IOPG_expenditure!BM$2/ANZSIC_expenditure!$B24,0)</f>
        <v>0</v>
      </c>
      <c r="BN24">
        <f>IF(bin_conc!BN24=1,IOPG_expenditure!BN$2/ANZSIC_expenditure!$B24,0)</f>
        <v>0</v>
      </c>
      <c r="BO24">
        <f>IF(bin_conc!BO24=1,IOPG_expenditure!BO$2/ANZSIC_expenditure!$B24,0)</f>
        <v>0</v>
      </c>
      <c r="BP24">
        <f>IF(bin_conc!BP24=1,IOPG_expenditure!BP$2/ANZSIC_expenditure!$B24,0)</f>
        <v>0</v>
      </c>
      <c r="BQ24">
        <f>IF(bin_conc!BQ24=1,IOPG_expenditure!BQ$2/ANZSIC_expenditure!$B24,0)</f>
        <v>0</v>
      </c>
      <c r="BR24">
        <f>IF(bin_conc!BR24=1,IOPG_expenditure!BR$2/ANZSIC_expenditure!$B24,0)</f>
        <v>0</v>
      </c>
      <c r="BS24">
        <f>IF(bin_conc!BS24=1,IOPG_expenditure!BS$2/ANZSIC_expenditure!$B24,0)</f>
        <v>0</v>
      </c>
      <c r="BT24">
        <f>IF(bin_conc!BT24=1,IOPG_expenditure!BT$2/ANZSIC_expenditure!$B24,0)</f>
        <v>0</v>
      </c>
      <c r="BU24">
        <f>IF(bin_conc!BU24=1,IOPG_expenditure!BU$2/ANZSIC_expenditure!$B24,0)</f>
        <v>0</v>
      </c>
      <c r="BV24">
        <f>IF(bin_conc!BV24=1,IOPG_expenditure!BV$2/ANZSIC_expenditure!$B24,0)</f>
        <v>0</v>
      </c>
      <c r="BW24">
        <f>IF(bin_conc!BW24=1,IOPG_expenditure!BW$2/ANZSIC_expenditure!$B24,0)</f>
        <v>0</v>
      </c>
      <c r="BX24">
        <f>IF(bin_conc!BX24=1,IOPG_expenditure!BX$2/ANZSIC_expenditure!$B24,0)</f>
        <v>0</v>
      </c>
      <c r="BY24">
        <f>IF(bin_conc!BY24=1,IOPG_expenditure!BY$2/ANZSIC_expenditure!$B24,0)</f>
        <v>0</v>
      </c>
      <c r="BZ24">
        <f>IF(bin_conc!BZ24=1,IOPG_expenditure!BZ$2/ANZSIC_expenditure!$B24,0)</f>
        <v>0</v>
      </c>
      <c r="CA24">
        <f>IF(bin_conc!CA24=1,IOPG_expenditure!CA$2/ANZSIC_expenditure!$B24,0)</f>
        <v>0</v>
      </c>
      <c r="CB24">
        <f>IF(bin_conc!CB24=1,IOPG_expenditure!CB$2/ANZSIC_expenditure!$B24,0)</f>
        <v>0</v>
      </c>
      <c r="CC24">
        <f>IF(bin_conc!CC24=1,IOPG_expenditure!CC$2/ANZSIC_expenditure!$B24,0)</f>
        <v>0</v>
      </c>
      <c r="CD24">
        <f>IF(bin_conc!CD24=1,IOPG_expenditure!CD$2/ANZSIC_expenditure!$B24,0)</f>
        <v>0</v>
      </c>
      <c r="CE24">
        <f>IF(bin_conc!CE24=1,IOPG_expenditure!CE$2/ANZSIC_expenditure!$B24,0)</f>
        <v>0</v>
      </c>
      <c r="CF24">
        <f>IF(bin_conc!CF24=1,IOPG_expenditure!CF$2/ANZSIC_expenditure!$B24,0)</f>
        <v>0</v>
      </c>
      <c r="CG24">
        <f>IF(bin_conc!CG24=1,IOPG_expenditure!CG$2/ANZSIC_expenditure!$B24,0)</f>
        <v>0</v>
      </c>
      <c r="CH24">
        <f>IF(bin_conc!CH24=1,IOPG_expenditure!CH$2/ANZSIC_expenditure!$B24,0)</f>
        <v>0</v>
      </c>
      <c r="CI24">
        <f>IF(bin_conc!CI24=1,IOPG_expenditure!CI$2/ANZSIC_expenditure!$B24,0)</f>
        <v>0</v>
      </c>
      <c r="CJ24">
        <f>IF(bin_conc!CJ24=1,IOPG_expenditure!CJ$2/ANZSIC_expenditure!$B24,0)</f>
        <v>0</v>
      </c>
      <c r="CK24">
        <f>IF(bin_conc!CK24=1,IOPG_expenditure!CK$2/ANZSIC_expenditure!$B24,0)</f>
        <v>0</v>
      </c>
      <c r="CL24">
        <f>IF(bin_conc!CL24=1,IOPG_expenditure!CL$2/ANZSIC_expenditure!$B24,0)</f>
        <v>0</v>
      </c>
      <c r="CM24">
        <f>IF(bin_conc!CM24=1,IOPG_expenditure!CM$2/ANZSIC_expenditure!$B24,0)</f>
        <v>0</v>
      </c>
      <c r="CN24">
        <f>IF(bin_conc!CN24=1,IOPG_expenditure!CN$2/ANZSIC_expenditure!$B24,0)</f>
        <v>0</v>
      </c>
      <c r="CO24">
        <f>IF(bin_conc!CO24=1,IOPG_expenditure!CO$2/ANZSIC_expenditure!$B24,0)</f>
        <v>0</v>
      </c>
      <c r="CP24">
        <f>IF(bin_conc!CP24=1,IOPG_expenditure!CP$2/ANZSIC_expenditure!$B24,0)</f>
        <v>0</v>
      </c>
      <c r="CQ24">
        <f>IF(bin_conc!CQ24=1,IOPG_expenditure!CQ$2/ANZSIC_expenditure!$B24,0)</f>
        <v>0</v>
      </c>
      <c r="CR24">
        <f>IF(bin_conc!CR24=1,IOPG_expenditure!CR$2/ANZSIC_expenditure!$B24,0)</f>
        <v>0</v>
      </c>
      <c r="CS24">
        <f>IF(bin_conc!CS24=1,IOPG_expenditure!CS$2/ANZSIC_expenditure!$B24,0)</f>
        <v>0</v>
      </c>
      <c r="CT24">
        <f>IF(bin_conc!CT24=1,IOPG_expenditure!CT$2/ANZSIC_expenditure!$B24,0)</f>
        <v>0</v>
      </c>
      <c r="CU24">
        <f>IF(bin_conc!CU24=1,IOPG_expenditure!CU$2/ANZSIC_expenditure!$B24,0)</f>
        <v>0</v>
      </c>
      <c r="CV24">
        <f>IF(bin_conc!CV24=1,IOPG_expenditure!CV$2/ANZSIC_expenditure!$B24,0)</f>
        <v>0</v>
      </c>
      <c r="CW24">
        <f>IF(bin_conc!CW24=1,IOPG_expenditure!CW$2/ANZSIC_expenditure!$B24,0)</f>
        <v>0</v>
      </c>
      <c r="CX24">
        <f>IF(bin_conc!CX24=1,IOPG_expenditure!CX$2/ANZSIC_expenditure!$B24,0)</f>
        <v>0</v>
      </c>
      <c r="CY24">
        <f>IF(bin_conc!CY24=1,IOPG_expenditure!CY$2/ANZSIC_expenditure!$B24,0)</f>
        <v>0</v>
      </c>
      <c r="CZ24">
        <f>IF(bin_conc!CZ24=1,IOPG_expenditure!CZ$2/ANZSIC_expenditure!$B24,0)</f>
        <v>0</v>
      </c>
      <c r="DA24">
        <f>IF(bin_conc!DA24=1,IOPG_expenditure!DA$2/ANZSIC_expenditure!$B24,0)</f>
        <v>0</v>
      </c>
      <c r="DB24">
        <f>IF(bin_conc!DB24=1,IOPG_expenditure!DB$2/ANZSIC_expenditure!$B24,0)</f>
        <v>0</v>
      </c>
      <c r="DC24">
        <f>IF(bin_conc!DC24=1,IOPG_expenditure!DC$2/ANZSIC_expenditure!$B24,0)</f>
        <v>0</v>
      </c>
      <c r="DD24">
        <f>IF(bin_conc!DD24=1,IOPG_expenditure!DD$2/ANZSIC_expenditure!$B24,0)</f>
        <v>0</v>
      </c>
      <c r="DE24">
        <f>IF(bin_conc!DE24=1,IOPG_expenditure!DE$2/ANZSIC_expenditure!$B24,0)</f>
        <v>0</v>
      </c>
      <c r="DF24">
        <f>IF(bin_conc!DF24=1,IOPG_expenditure!DF$2/ANZSIC_expenditure!$B24,0)</f>
        <v>0</v>
      </c>
      <c r="DG24">
        <f>IF(bin_conc!DG24=1,IOPG_expenditure!DG$2/ANZSIC_expenditure!$B24,0)</f>
        <v>0</v>
      </c>
      <c r="DH24">
        <f>IF(bin_conc!DH24=1,IOPG_expenditure!DH$2/ANZSIC_expenditure!$B24,0)</f>
        <v>0</v>
      </c>
      <c r="DI24">
        <f>IF(bin_conc!DI24=1,IOPG_expenditure!DI$2/ANZSIC_expenditure!$B24,0)</f>
        <v>0</v>
      </c>
      <c r="DJ24">
        <f>IF(bin_conc!DJ24=1,IOPG_expenditure!DJ$2/ANZSIC_expenditure!$B24,0)</f>
        <v>0</v>
      </c>
      <c r="DK24">
        <f>IF(bin_conc!DK24=1,IOPG_expenditure!DK$2/ANZSIC_expenditure!$B24,0)</f>
        <v>0</v>
      </c>
      <c r="DL24">
        <f t="shared" si="0"/>
        <v>0</v>
      </c>
    </row>
    <row r="25" spans="1:116" x14ac:dyDescent="0.25">
      <c r="A25" t="s">
        <v>22</v>
      </c>
      <c r="B25">
        <f>IF(bin_conc!B25=1,IOPG_expenditure!B$2/ANZSIC_expenditure!$B25,0)</f>
        <v>0</v>
      </c>
      <c r="C25">
        <f>IF(bin_conc!C25=1,IOPG_expenditure!C$2/ANZSIC_expenditure!$B25,0)</f>
        <v>0</v>
      </c>
      <c r="D25">
        <f>IF(bin_conc!D25=1,IOPG_expenditure!D$2/ANZSIC_expenditure!$B25,0)</f>
        <v>0</v>
      </c>
      <c r="E25">
        <f>IF(bin_conc!E25=1,IOPG_expenditure!E$2/ANZSIC_expenditure!$B25,0)</f>
        <v>0</v>
      </c>
      <c r="F25">
        <f>IF(bin_conc!F25=1,IOPG_expenditure!F$2/ANZSIC_expenditure!$B25,0)</f>
        <v>0</v>
      </c>
      <c r="G25">
        <f>IF(bin_conc!G25=1,IOPG_expenditure!G$2/ANZSIC_expenditure!$B25,0)</f>
        <v>0</v>
      </c>
      <c r="H25">
        <f>IF(bin_conc!H25=1,IOPG_expenditure!H$2/ANZSIC_expenditure!$B25,0)</f>
        <v>0</v>
      </c>
      <c r="I25">
        <f>IF(bin_conc!I25=1,IOPG_expenditure!I$2/ANZSIC_expenditure!$B25,0)</f>
        <v>0</v>
      </c>
      <c r="J25">
        <f>IF(bin_conc!J25=1,IOPG_expenditure!J$2/ANZSIC_expenditure!$B25,0)</f>
        <v>0</v>
      </c>
      <c r="K25">
        <f>IF(bin_conc!K25=1,IOPG_expenditure!K$2/ANZSIC_expenditure!$B25,0)</f>
        <v>0</v>
      </c>
      <c r="L25">
        <f>IF(bin_conc!L25=1,IOPG_expenditure!L$2/ANZSIC_expenditure!$B25,0)</f>
        <v>0</v>
      </c>
      <c r="M25">
        <f>IF(bin_conc!M25=1,IOPG_expenditure!M$2/ANZSIC_expenditure!$B25,0)</f>
        <v>0</v>
      </c>
      <c r="N25">
        <f>IF(bin_conc!N25=1,IOPG_expenditure!N$2/ANZSIC_expenditure!$B25,0)</f>
        <v>0</v>
      </c>
      <c r="O25">
        <f>IF(bin_conc!O25=1,IOPG_expenditure!O$2/ANZSIC_expenditure!$B25,0)</f>
        <v>0</v>
      </c>
      <c r="P25">
        <f>IF(bin_conc!P25=1,IOPG_expenditure!P$2/ANZSIC_expenditure!$B25,0)</f>
        <v>0</v>
      </c>
      <c r="Q25">
        <f>IF(bin_conc!Q25=1,IOPG_expenditure!Q$2/ANZSIC_expenditure!$B25,0)</f>
        <v>0</v>
      </c>
      <c r="R25">
        <f>IF(bin_conc!R25=1,IOPG_expenditure!R$2/ANZSIC_expenditure!$B25,0)</f>
        <v>0</v>
      </c>
      <c r="S25">
        <f>IF(bin_conc!S25=1,IOPG_expenditure!S$2/ANZSIC_expenditure!$B25,0)</f>
        <v>0</v>
      </c>
      <c r="T25">
        <f>IF(bin_conc!T25=1,IOPG_expenditure!T$2/ANZSIC_expenditure!$B25,0)</f>
        <v>0</v>
      </c>
      <c r="U25">
        <f>IF(bin_conc!U25=1,IOPG_expenditure!U$2/ANZSIC_expenditure!$B25,0)</f>
        <v>0</v>
      </c>
      <c r="V25">
        <f>IF(bin_conc!V25=1,IOPG_expenditure!V$2/ANZSIC_expenditure!$B25,0)</f>
        <v>0</v>
      </c>
      <c r="W25">
        <f>IF(bin_conc!W25=1,IOPG_expenditure!W$2/ANZSIC_expenditure!$B25,0)</f>
        <v>0</v>
      </c>
      <c r="X25">
        <f>IF(bin_conc!X25=1,IOPG_expenditure!X$2/ANZSIC_expenditure!$B25,0)</f>
        <v>0</v>
      </c>
      <c r="Y25">
        <f>IF(bin_conc!Y25=1,IOPG_expenditure!Y$2/ANZSIC_expenditure!$B25,0)</f>
        <v>0</v>
      </c>
      <c r="Z25">
        <f>IF(bin_conc!Z25=1,IOPG_expenditure!Z$2/ANZSIC_expenditure!$B25,0)</f>
        <v>0</v>
      </c>
      <c r="AA25">
        <f>IF(bin_conc!AA25=1,IOPG_expenditure!AA$2/ANZSIC_expenditure!$B25,0)</f>
        <v>0</v>
      </c>
      <c r="AB25">
        <f>IF(bin_conc!AB25=1,IOPG_expenditure!AB$2/ANZSIC_expenditure!$B25,0)</f>
        <v>0</v>
      </c>
      <c r="AC25">
        <f>IF(bin_conc!AC25=1,IOPG_expenditure!AC$2/ANZSIC_expenditure!$B25,0)</f>
        <v>0</v>
      </c>
      <c r="AD25">
        <f>IF(bin_conc!AD25=1,IOPG_expenditure!AD$2/ANZSIC_expenditure!$B25,0)</f>
        <v>0</v>
      </c>
      <c r="AE25">
        <f>IF(bin_conc!AE25=1,IOPG_expenditure!AE$2/ANZSIC_expenditure!$B25,0)</f>
        <v>0</v>
      </c>
      <c r="AF25">
        <f>IF(bin_conc!AF25=1,IOPG_expenditure!AF$2/ANZSIC_expenditure!$B25,0)</f>
        <v>0</v>
      </c>
      <c r="AG25">
        <f>IF(bin_conc!AG25=1,IOPG_expenditure!AG$2/ANZSIC_expenditure!$B25,0)</f>
        <v>0</v>
      </c>
      <c r="AH25">
        <f>IF(bin_conc!AH25=1,IOPG_expenditure!AH$2/ANZSIC_expenditure!$B25,0)</f>
        <v>0</v>
      </c>
      <c r="AI25">
        <f>IF(bin_conc!AI25=1,IOPG_expenditure!AI$2/ANZSIC_expenditure!$B25,0)</f>
        <v>0</v>
      </c>
      <c r="AJ25">
        <f>IF(bin_conc!AJ25=1,IOPG_expenditure!AJ$2/ANZSIC_expenditure!$B25,0)</f>
        <v>0</v>
      </c>
      <c r="AK25">
        <f>IF(bin_conc!AK25=1,IOPG_expenditure!AK$2/ANZSIC_expenditure!$B25,0)</f>
        <v>0</v>
      </c>
      <c r="AL25">
        <f>IF(bin_conc!AL25=1,IOPG_expenditure!AL$2/ANZSIC_expenditure!$B25,0)</f>
        <v>0</v>
      </c>
      <c r="AM25">
        <f>IF(bin_conc!AM25=1,IOPG_expenditure!AM$2/ANZSIC_expenditure!$B25,0)</f>
        <v>0</v>
      </c>
      <c r="AN25">
        <f>IF(bin_conc!AN25=1,IOPG_expenditure!AN$2/ANZSIC_expenditure!$B25,0)</f>
        <v>0</v>
      </c>
      <c r="AO25">
        <f>IF(bin_conc!AO25=1,IOPG_expenditure!AO$2/ANZSIC_expenditure!$B25,0)</f>
        <v>0</v>
      </c>
      <c r="AP25">
        <f>IF(bin_conc!AP25=1,IOPG_expenditure!AP$2/ANZSIC_expenditure!$B25,0)</f>
        <v>0</v>
      </c>
      <c r="AQ25">
        <f>IF(bin_conc!AQ25=1,IOPG_expenditure!AQ$2/ANZSIC_expenditure!$B25,0)</f>
        <v>0</v>
      </c>
      <c r="AR25">
        <f>IF(bin_conc!AR25=1,IOPG_expenditure!AR$2/ANZSIC_expenditure!$B25,0)</f>
        <v>0</v>
      </c>
      <c r="AS25">
        <f>IF(bin_conc!AS25=1,IOPG_expenditure!AS$2/ANZSIC_expenditure!$B25,0)</f>
        <v>0</v>
      </c>
      <c r="AT25">
        <f>IF(bin_conc!AT25=1,IOPG_expenditure!AT$2/ANZSIC_expenditure!$B25,0)</f>
        <v>0</v>
      </c>
      <c r="AU25">
        <f>IF(bin_conc!AU25=1,IOPG_expenditure!AU$2/ANZSIC_expenditure!$B25,0)</f>
        <v>0</v>
      </c>
      <c r="AV25">
        <f>IF(bin_conc!AV25=1,IOPG_expenditure!AV$2/ANZSIC_expenditure!$B25,0)</f>
        <v>0</v>
      </c>
      <c r="AW25">
        <f>IF(bin_conc!AW25=1,IOPG_expenditure!AW$2/ANZSIC_expenditure!$B25,0)</f>
        <v>0</v>
      </c>
      <c r="AX25">
        <f>IF(bin_conc!AX25=1,IOPG_expenditure!AX$2/ANZSIC_expenditure!$B25,0)</f>
        <v>0</v>
      </c>
      <c r="AY25">
        <f>IF(bin_conc!AY25=1,IOPG_expenditure!AY$2/ANZSIC_expenditure!$B25,0)</f>
        <v>0</v>
      </c>
      <c r="AZ25">
        <f>IF(bin_conc!AZ25=1,IOPG_expenditure!AZ$2/ANZSIC_expenditure!$B25,0)</f>
        <v>0</v>
      </c>
      <c r="BA25">
        <f>IF(bin_conc!BA25=1,IOPG_expenditure!BA$2/ANZSIC_expenditure!$B25,0)</f>
        <v>0</v>
      </c>
      <c r="BB25">
        <f>IF(bin_conc!BB25=1,IOPG_expenditure!BB$2/ANZSIC_expenditure!$B25,0)</f>
        <v>0</v>
      </c>
      <c r="BC25">
        <f>IF(bin_conc!BC25=1,IOPG_expenditure!BC$2/ANZSIC_expenditure!$B25,0)</f>
        <v>0</v>
      </c>
      <c r="BD25">
        <f>IF(bin_conc!BD25=1,IOPG_expenditure!BD$2/ANZSIC_expenditure!$B25,0)</f>
        <v>0</v>
      </c>
      <c r="BE25">
        <f>IF(bin_conc!BE25=1,IOPG_expenditure!BE$2/ANZSIC_expenditure!$B25,0)</f>
        <v>0</v>
      </c>
      <c r="BF25">
        <f>IF(bin_conc!BF25=1,IOPG_expenditure!BF$2/ANZSIC_expenditure!$B25,0)</f>
        <v>0</v>
      </c>
      <c r="BG25">
        <f>IF(bin_conc!BG25=1,IOPG_expenditure!BG$2/ANZSIC_expenditure!$B25,0)</f>
        <v>0</v>
      </c>
      <c r="BH25">
        <f>IF(bin_conc!BH25=1,IOPG_expenditure!BH$2/ANZSIC_expenditure!$B25,0)</f>
        <v>0</v>
      </c>
      <c r="BI25">
        <f>IF(bin_conc!BI25=1,IOPG_expenditure!BI$2/ANZSIC_expenditure!$B25,0)</f>
        <v>0</v>
      </c>
      <c r="BJ25">
        <f>IF(bin_conc!BJ25=1,IOPG_expenditure!BJ$2/ANZSIC_expenditure!$B25,0)</f>
        <v>0</v>
      </c>
      <c r="BK25">
        <f>IF(bin_conc!BK25=1,IOPG_expenditure!BK$2/ANZSIC_expenditure!$B25,0)</f>
        <v>0</v>
      </c>
      <c r="BL25">
        <f>IF(bin_conc!BL25=1,IOPG_expenditure!BL$2/ANZSIC_expenditure!$B25,0)</f>
        <v>0</v>
      </c>
      <c r="BM25">
        <f>IF(bin_conc!BM25=1,IOPG_expenditure!BM$2/ANZSIC_expenditure!$B25,0)</f>
        <v>0</v>
      </c>
      <c r="BN25">
        <f>IF(bin_conc!BN25=1,IOPG_expenditure!BN$2/ANZSIC_expenditure!$B25,0)</f>
        <v>0</v>
      </c>
      <c r="BO25">
        <f>IF(bin_conc!BO25=1,IOPG_expenditure!BO$2/ANZSIC_expenditure!$B25,0)</f>
        <v>0</v>
      </c>
      <c r="BP25">
        <f>IF(bin_conc!BP25=1,IOPG_expenditure!BP$2/ANZSIC_expenditure!$B25,0)</f>
        <v>0</v>
      </c>
      <c r="BQ25">
        <f>IF(bin_conc!BQ25=1,IOPG_expenditure!BQ$2/ANZSIC_expenditure!$B25,0)</f>
        <v>0</v>
      </c>
      <c r="BR25">
        <f>IF(bin_conc!BR25=1,IOPG_expenditure!BR$2/ANZSIC_expenditure!$B25,0)</f>
        <v>0</v>
      </c>
      <c r="BS25">
        <f>IF(bin_conc!BS25=1,IOPG_expenditure!BS$2/ANZSIC_expenditure!$B25,0)</f>
        <v>0</v>
      </c>
      <c r="BT25">
        <f>IF(bin_conc!BT25=1,IOPG_expenditure!BT$2/ANZSIC_expenditure!$B25,0)</f>
        <v>0</v>
      </c>
      <c r="BU25">
        <f>IF(bin_conc!BU25=1,IOPG_expenditure!BU$2/ANZSIC_expenditure!$B25,0)</f>
        <v>0</v>
      </c>
      <c r="BV25">
        <f>IF(bin_conc!BV25=1,IOPG_expenditure!BV$2/ANZSIC_expenditure!$B25,0)</f>
        <v>0</v>
      </c>
      <c r="BW25">
        <f>IF(bin_conc!BW25=1,IOPG_expenditure!BW$2/ANZSIC_expenditure!$B25,0)</f>
        <v>0</v>
      </c>
      <c r="BX25">
        <f>IF(bin_conc!BX25=1,IOPG_expenditure!BX$2/ANZSIC_expenditure!$B25,0)</f>
        <v>0</v>
      </c>
      <c r="BY25">
        <f>IF(bin_conc!BY25=1,IOPG_expenditure!BY$2/ANZSIC_expenditure!$B25,0)</f>
        <v>0</v>
      </c>
      <c r="BZ25">
        <f>IF(bin_conc!BZ25=1,IOPG_expenditure!BZ$2/ANZSIC_expenditure!$B25,0)</f>
        <v>0</v>
      </c>
      <c r="CA25">
        <f>IF(bin_conc!CA25=1,IOPG_expenditure!CA$2/ANZSIC_expenditure!$B25,0)</f>
        <v>0</v>
      </c>
      <c r="CB25">
        <f>IF(bin_conc!CB25=1,IOPG_expenditure!CB$2/ANZSIC_expenditure!$B25,0)</f>
        <v>0</v>
      </c>
      <c r="CC25">
        <f>IF(bin_conc!CC25=1,IOPG_expenditure!CC$2/ANZSIC_expenditure!$B25,0)</f>
        <v>0</v>
      </c>
      <c r="CD25">
        <f>IF(bin_conc!CD25=1,IOPG_expenditure!CD$2/ANZSIC_expenditure!$B25,0)</f>
        <v>0</v>
      </c>
      <c r="CE25">
        <f>IF(bin_conc!CE25=1,IOPG_expenditure!CE$2/ANZSIC_expenditure!$B25,0)</f>
        <v>0</v>
      </c>
      <c r="CF25">
        <f>IF(bin_conc!CF25=1,IOPG_expenditure!CF$2/ANZSIC_expenditure!$B25,0)</f>
        <v>0</v>
      </c>
      <c r="CG25">
        <f>IF(bin_conc!CG25=1,IOPG_expenditure!CG$2/ANZSIC_expenditure!$B25,0)</f>
        <v>0</v>
      </c>
      <c r="CH25">
        <f>IF(bin_conc!CH25=1,IOPG_expenditure!CH$2/ANZSIC_expenditure!$B25,0)</f>
        <v>0</v>
      </c>
      <c r="CI25">
        <f>IF(bin_conc!CI25=1,IOPG_expenditure!CI$2/ANZSIC_expenditure!$B25,0)</f>
        <v>0</v>
      </c>
      <c r="CJ25">
        <f>IF(bin_conc!CJ25=1,IOPG_expenditure!CJ$2/ANZSIC_expenditure!$B25,0)</f>
        <v>0</v>
      </c>
      <c r="CK25">
        <f>IF(bin_conc!CK25=1,IOPG_expenditure!CK$2/ANZSIC_expenditure!$B25,0)</f>
        <v>0</v>
      </c>
      <c r="CL25">
        <f>IF(bin_conc!CL25=1,IOPG_expenditure!CL$2/ANZSIC_expenditure!$B25,0)</f>
        <v>0</v>
      </c>
      <c r="CM25">
        <f>IF(bin_conc!CM25=1,IOPG_expenditure!CM$2/ANZSIC_expenditure!$B25,0)</f>
        <v>0</v>
      </c>
      <c r="CN25">
        <f>IF(bin_conc!CN25=1,IOPG_expenditure!CN$2/ANZSIC_expenditure!$B25,0)</f>
        <v>0</v>
      </c>
      <c r="CO25">
        <f>IF(bin_conc!CO25=1,IOPG_expenditure!CO$2/ANZSIC_expenditure!$B25,0)</f>
        <v>0</v>
      </c>
      <c r="CP25">
        <f>IF(bin_conc!CP25=1,IOPG_expenditure!CP$2/ANZSIC_expenditure!$B25,0)</f>
        <v>0</v>
      </c>
      <c r="CQ25">
        <f>IF(bin_conc!CQ25=1,IOPG_expenditure!CQ$2/ANZSIC_expenditure!$B25,0)</f>
        <v>0</v>
      </c>
      <c r="CR25">
        <f>IF(bin_conc!CR25=1,IOPG_expenditure!CR$2/ANZSIC_expenditure!$B25,0)</f>
        <v>0</v>
      </c>
      <c r="CS25">
        <f>IF(bin_conc!CS25=1,IOPG_expenditure!CS$2/ANZSIC_expenditure!$B25,0)</f>
        <v>0</v>
      </c>
      <c r="CT25">
        <f>IF(bin_conc!CT25=1,IOPG_expenditure!CT$2/ANZSIC_expenditure!$B25,0)</f>
        <v>0</v>
      </c>
      <c r="CU25">
        <f>IF(bin_conc!CU25=1,IOPG_expenditure!CU$2/ANZSIC_expenditure!$B25,0)</f>
        <v>0</v>
      </c>
      <c r="CV25">
        <f>IF(bin_conc!CV25=1,IOPG_expenditure!CV$2/ANZSIC_expenditure!$B25,0)</f>
        <v>0</v>
      </c>
      <c r="CW25">
        <f>IF(bin_conc!CW25=1,IOPG_expenditure!CW$2/ANZSIC_expenditure!$B25,0)</f>
        <v>0</v>
      </c>
      <c r="CX25">
        <f>IF(bin_conc!CX25=1,IOPG_expenditure!CX$2/ANZSIC_expenditure!$B25,0)</f>
        <v>0</v>
      </c>
      <c r="CY25">
        <f>IF(bin_conc!CY25=1,IOPG_expenditure!CY$2/ANZSIC_expenditure!$B25,0)</f>
        <v>0</v>
      </c>
      <c r="CZ25">
        <f>IF(bin_conc!CZ25=1,IOPG_expenditure!CZ$2/ANZSIC_expenditure!$B25,0)</f>
        <v>0</v>
      </c>
      <c r="DA25">
        <f>IF(bin_conc!DA25=1,IOPG_expenditure!DA$2/ANZSIC_expenditure!$B25,0)</f>
        <v>0</v>
      </c>
      <c r="DB25">
        <f>IF(bin_conc!DB25=1,IOPG_expenditure!DB$2/ANZSIC_expenditure!$B25,0)</f>
        <v>0</v>
      </c>
      <c r="DC25">
        <f>IF(bin_conc!DC25=1,IOPG_expenditure!DC$2/ANZSIC_expenditure!$B25,0)</f>
        <v>0</v>
      </c>
      <c r="DD25">
        <f>IF(bin_conc!DD25=1,IOPG_expenditure!DD$2/ANZSIC_expenditure!$B25,0)</f>
        <v>0</v>
      </c>
      <c r="DE25">
        <f>IF(bin_conc!DE25=1,IOPG_expenditure!DE$2/ANZSIC_expenditure!$B25,0)</f>
        <v>0</v>
      </c>
      <c r="DF25">
        <f>IF(bin_conc!DF25=1,IOPG_expenditure!DF$2/ANZSIC_expenditure!$B25,0)</f>
        <v>0</v>
      </c>
      <c r="DG25">
        <f>IF(bin_conc!DG25=1,IOPG_expenditure!DG$2/ANZSIC_expenditure!$B25,0)</f>
        <v>0</v>
      </c>
      <c r="DH25">
        <f>IF(bin_conc!DH25=1,IOPG_expenditure!DH$2/ANZSIC_expenditure!$B25,0)</f>
        <v>0</v>
      </c>
      <c r="DI25">
        <f>IF(bin_conc!DI25=1,IOPG_expenditure!DI$2/ANZSIC_expenditure!$B25,0)</f>
        <v>0</v>
      </c>
      <c r="DJ25">
        <f>IF(bin_conc!DJ25=1,IOPG_expenditure!DJ$2/ANZSIC_expenditure!$B25,0)</f>
        <v>0</v>
      </c>
      <c r="DK25">
        <f>IF(bin_conc!DK25=1,IOPG_expenditure!DK$2/ANZSIC_expenditure!$B25,0)</f>
        <v>0</v>
      </c>
      <c r="DL25">
        <f t="shared" si="0"/>
        <v>0</v>
      </c>
    </row>
    <row r="26" spans="1:116" x14ac:dyDescent="0.25">
      <c r="A26" t="s">
        <v>23</v>
      </c>
      <c r="B26">
        <f>IF(bin_conc!B26=1,IOPG_expenditure!B$2/ANZSIC_expenditure!$B26,0)</f>
        <v>0</v>
      </c>
      <c r="C26">
        <f>IF(bin_conc!C26=1,IOPG_expenditure!C$2/ANZSIC_expenditure!$B26,0)</f>
        <v>0</v>
      </c>
      <c r="D26">
        <f>IF(bin_conc!D26=1,IOPG_expenditure!D$2/ANZSIC_expenditure!$B26,0)</f>
        <v>0</v>
      </c>
      <c r="E26">
        <f>IF(bin_conc!E26=1,IOPG_expenditure!E$2/ANZSIC_expenditure!$B26,0)</f>
        <v>0</v>
      </c>
      <c r="F26">
        <f>IF(bin_conc!F26=1,IOPG_expenditure!F$2/ANZSIC_expenditure!$B26,0)</f>
        <v>0</v>
      </c>
      <c r="G26">
        <f>IF(bin_conc!G26=1,IOPG_expenditure!G$2/ANZSIC_expenditure!$B26,0)</f>
        <v>0</v>
      </c>
      <c r="H26">
        <f>IF(bin_conc!H26=1,IOPG_expenditure!H$2/ANZSIC_expenditure!$B26,0)</f>
        <v>0</v>
      </c>
      <c r="I26">
        <f>IF(bin_conc!I26=1,IOPG_expenditure!I$2/ANZSIC_expenditure!$B26,0)</f>
        <v>0</v>
      </c>
      <c r="J26">
        <f>IF(bin_conc!J26=1,IOPG_expenditure!J$2/ANZSIC_expenditure!$B26,0)</f>
        <v>0</v>
      </c>
      <c r="K26">
        <f>IF(bin_conc!K26=1,IOPG_expenditure!K$2/ANZSIC_expenditure!$B26,0)</f>
        <v>0</v>
      </c>
      <c r="L26">
        <f>IF(bin_conc!L26=1,IOPG_expenditure!L$2/ANZSIC_expenditure!$B26,0)</f>
        <v>0</v>
      </c>
      <c r="M26">
        <f>IF(bin_conc!M26=1,IOPG_expenditure!M$2/ANZSIC_expenditure!$B26,0)</f>
        <v>0</v>
      </c>
      <c r="N26">
        <f>IF(bin_conc!N26=1,IOPG_expenditure!N$2/ANZSIC_expenditure!$B26,0)</f>
        <v>0</v>
      </c>
      <c r="O26">
        <f>IF(bin_conc!O26=1,IOPG_expenditure!O$2/ANZSIC_expenditure!$B26,0)</f>
        <v>0.40177471134449499</v>
      </c>
      <c r="P26">
        <f>IF(bin_conc!P26=1,IOPG_expenditure!P$2/ANZSIC_expenditure!$B26,0)</f>
        <v>2.182086482837655E-3</v>
      </c>
      <c r="Q26">
        <f>IF(bin_conc!Q26=1,IOPG_expenditure!Q$2/ANZSIC_expenditure!$B26,0)</f>
        <v>5.6608660842536566E-2</v>
      </c>
      <c r="R26">
        <f>IF(bin_conc!R26=1,IOPG_expenditure!R$2/ANZSIC_expenditure!$B26,0)</f>
        <v>3.70326763526189E-2</v>
      </c>
      <c r="S26">
        <f>IF(bin_conc!S26=1,IOPG_expenditure!S$2/ANZSIC_expenditure!$B26,0)</f>
        <v>2.2723526502931688E-3</v>
      </c>
      <c r="T26">
        <f>IF(bin_conc!T26=1,IOPG_expenditure!T$2/ANZSIC_expenditure!$B26,0)</f>
        <v>4.5140932959709903E-2</v>
      </c>
      <c r="U26">
        <f>IF(bin_conc!U26=1,IOPG_expenditure!U$2/ANZSIC_expenditure!$B26,0)</f>
        <v>1.1208703228389103E-2</v>
      </c>
      <c r="V26">
        <f>IF(bin_conc!V26=1,IOPG_expenditure!V$2/ANZSIC_expenditure!$B26,0)</f>
        <v>8.6408269950785321E-2</v>
      </c>
      <c r="W26">
        <f>IF(bin_conc!W26=1,IOPG_expenditure!W$2/ANZSIC_expenditure!$B26,0)</f>
        <v>7.6690920793400383E-2</v>
      </c>
      <c r="X26">
        <f>IF(bin_conc!X26=1,IOPG_expenditure!X$2/ANZSIC_expenditure!$B26,0)</f>
        <v>0.12683573912292684</v>
      </c>
      <c r="Y26">
        <f>IF(bin_conc!Y26=1,IOPG_expenditure!Y$2/ANZSIC_expenditure!$B26,0)</f>
        <v>0.11831932245429787</v>
      </c>
      <c r="Z26">
        <f>IF(bin_conc!Z26=1,IOPG_expenditure!Z$2/ANZSIC_expenditure!$B26,0)</f>
        <v>3.5525623817709441E-2</v>
      </c>
      <c r="AA26">
        <f>IF(bin_conc!AA26=1,IOPG_expenditure!AA$2/ANZSIC_expenditure!$B26,0)</f>
        <v>0</v>
      </c>
      <c r="AB26">
        <f>IF(bin_conc!AB26=1,IOPG_expenditure!AB$2/ANZSIC_expenditure!$B26,0)</f>
        <v>0</v>
      </c>
      <c r="AC26">
        <f>IF(bin_conc!AC26=1,IOPG_expenditure!AC$2/ANZSIC_expenditure!$B26,0)</f>
        <v>0</v>
      </c>
      <c r="AD26">
        <f>IF(bin_conc!AD26=1,IOPG_expenditure!AD$2/ANZSIC_expenditure!$B26,0)</f>
        <v>0</v>
      </c>
      <c r="AE26">
        <f>IF(bin_conc!AE26=1,IOPG_expenditure!AE$2/ANZSIC_expenditure!$B26,0)</f>
        <v>0</v>
      </c>
      <c r="AF26">
        <f>IF(bin_conc!AF26=1,IOPG_expenditure!AF$2/ANZSIC_expenditure!$B26,0)</f>
        <v>0</v>
      </c>
      <c r="AG26">
        <f>IF(bin_conc!AG26=1,IOPG_expenditure!AG$2/ANZSIC_expenditure!$B26,0)</f>
        <v>0</v>
      </c>
      <c r="AH26">
        <f>IF(bin_conc!AH26=1,IOPG_expenditure!AH$2/ANZSIC_expenditure!$B26,0)</f>
        <v>0</v>
      </c>
      <c r="AI26">
        <f>IF(bin_conc!AI26=1,IOPG_expenditure!AI$2/ANZSIC_expenditure!$B26,0)</f>
        <v>0</v>
      </c>
      <c r="AJ26">
        <f>IF(bin_conc!AJ26=1,IOPG_expenditure!AJ$2/ANZSIC_expenditure!$B26,0)</f>
        <v>0</v>
      </c>
      <c r="AK26">
        <f>IF(bin_conc!AK26=1,IOPG_expenditure!AK$2/ANZSIC_expenditure!$B26,0)</f>
        <v>0</v>
      </c>
      <c r="AL26">
        <f>IF(bin_conc!AL26=1,IOPG_expenditure!AL$2/ANZSIC_expenditure!$B26,0)</f>
        <v>0</v>
      </c>
      <c r="AM26">
        <f>IF(bin_conc!AM26=1,IOPG_expenditure!AM$2/ANZSIC_expenditure!$B26,0)</f>
        <v>0</v>
      </c>
      <c r="AN26">
        <f>IF(bin_conc!AN26=1,IOPG_expenditure!AN$2/ANZSIC_expenditure!$B26,0)</f>
        <v>0</v>
      </c>
      <c r="AO26">
        <f>IF(bin_conc!AO26=1,IOPG_expenditure!AO$2/ANZSIC_expenditure!$B26,0)</f>
        <v>0</v>
      </c>
      <c r="AP26">
        <f>IF(bin_conc!AP26=1,IOPG_expenditure!AP$2/ANZSIC_expenditure!$B26,0)</f>
        <v>0</v>
      </c>
      <c r="AQ26">
        <f>IF(bin_conc!AQ26=1,IOPG_expenditure!AQ$2/ANZSIC_expenditure!$B26,0)</f>
        <v>0</v>
      </c>
      <c r="AR26">
        <f>IF(bin_conc!AR26=1,IOPG_expenditure!AR$2/ANZSIC_expenditure!$B26,0)</f>
        <v>0</v>
      </c>
      <c r="AS26">
        <f>IF(bin_conc!AS26=1,IOPG_expenditure!AS$2/ANZSIC_expenditure!$B26,0)</f>
        <v>0</v>
      </c>
      <c r="AT26">
        <f>IF(bin_conc!AT26=1,IOPG_expenditure!AT$2/ANZSIC_expenditure!$B26,0)</f>
        <v>0</v>
      </c>
      <c r="AU26">
        <f>IF(bin_conc!AU26=1,IOPG_expenditure!AU$2/ANZSIC_expenditure!$B26,0)</f>
        <v>0</v>
      </c>
      <c r="AV26">
        <f>IF(bin_conc!AV26=1,IOPG_expenditure!AV$2/ANZSIC_expenditure!$B26,0)</f>
        <v>0</v>
      </c>
      <c r="AW26">
        <f>IF(bin_conc!AW26=1,IOPG_expenditure!AW$2/ANZSIC_expenditure!$B26,0)</f>
        <v>0</v>
      </c>
      <c r="AX26">
        <f>IF(bin_conc!AX26=1,IOPG_expenditure!AX$2/ANZSIC_expenditure!$B26,0)</f>
        <v>0</v>
      </c>
      <c r="AY26">
        <f>IF(bin_conc!AY26=1,IOPG_expenditure!AY$2/ANZSIC_expenditure!$B26,0)</f>
        <v>0</v>
      </c>
      <c r="AZ26">
        <f>IF(bin_conc!AZ26=1,IOPG_expenditure!AZ$2/ANZSIC_expenditure!$B26,0)</f>
        <v>0</v>
      </c>
      <c r="BA26">
        <f>IF(bin_conc!BA26=1,IOPG_expenditure!BA$2/ANZSIC_expenditure!$B26,0)</f>
        <v>0</v>
      </c>
      <c r="BB26">
        <f>IF(bin_conc!BB26=1,IOPG_expenditure!BB$2/ANZSIC_expenditure!$B26,0)</f>
        <v>0</v>
      </c>
      <c r="BC26">
        <f>IF(bin_conc!BC26=1,IOPG_expenditure!BC$2/ANZSIC_expenditure!$B26,0)</f>
        <v>0</v>
      </c>
      <c r="BD26">
        <f>IF(bin_conc!BD26=1,IOPG_expenditure!BD$2/ANZSIC_expenditure!$B26,0)</f>
        <v>0</v>
      </c>
      <c r="BE26">
        <f>IF(bin_conc!BE26=1,IOPG_expenditure!BE$2/ANZSIC_expenditure!$B26,0)</f>
        <v>0</v>
      </c>
      <c r="BF26">
        <f>IF(bin_conc!BF26=1,IOPG_expenditure!BF$2/ANZSIC_expenditure!$B26,0)</f>
        <v>0</v>
      </c>
      <c r="BG26">
        <f>IF(bin_conc!BG26=1,IOPG_expenditure!BG$2/ANZSIC_expenditure!$B26,0)</f>
        <v>0</v>
      </c>
      <c r="BH26">
        <f>IF(bin_conc!BH26=1,IOPG_expenditure!BH$2/ANZSIC_expenditure!$B26,0)</f>
        <v>0</v>
      </c>
      <c r="BI26">
        <f>IF(bin_conc!BI26=1,IOPG_expenditure!BI$2/ANZSIC_expenditure!$B26,0)</f>
        <v>0</v>
      </c>
      <c r="BJ26">
        <f>IF(bin_conc!BJ26=1,IOPG_expenditure!BJ$2/ANZSIC_expenditure!$B26,0)</f>
        <v>0</v>
      </c>
      <c r="BK26">
        <f>IF(bin_conc!BK26=1,IOPG_expenditure!BK$2/ANZSIC_expenditure!$B26,0)</f>
        <v>0</v>
      </c>
      <c r="BL26">
        <f>IF(bin_conc!BL26=1,IOPG_expenditure!BL$2/ANZSIC_expenditure!$B26,0)</f>
        <v>0</v>
      </c>
      <c r="BM26">
        <f>IF(bin_conc!BM26=1,IOPG_expenditure!BM$2/ANZSIC_expenditure!$B26,0)</f>
        <v>0</v>
      </c>
      <c r="BN26">
        <f>IF(bin_conc!BN26=1,IOPG_expenditure!BN$2/ANZSIC_expenditure!$B26,0)</f>
        <v>0</v>
      </c>
      <c r="BO26">
        <f>IF(bin_conc!BO26=1,IOPG_expenditure!BO$2/ANZSIC_expenditure!$B26,0)</f>
        <v>0</v>
      </c>
      <c r="BP26">
        <f>IF(bin_conc!BP26=1,IOPG_expenditure!BP$2/ANZSIC_expenditure!$B26,0)</f>
        <v>0</v>
      </c>
      <c r="BQ26">
        <f>IF(bin_conc!BQ26=1,IOPG_expenditure!BQ$2/ANZSIC_expenditure!$B26,0)</f>
        <v>0</v>
      </c>
      <c r="BR26">
        <f>IF(bin_conc!BR26=1,IOPG_expenditure!BR$2/ANZSIC_expenditure!$B26,0)</f>
        <v>0</v>
      </c>
      <c r="BS26">
        <f>IF(bin_conc!BS26=1,IOPG_expenditure!BS$2/ANZSIC_expenditure!$B26,0)</f>
        <v>0</v>
      </c>
      <c r="BT26">
        <f>IF(bin_conc!BT26=1,IOPG_expenditure!BT$2/ANZSIC_expenditure!$B26,0)</f>
        <v>0</v>
      </c>
      <c r="BU26">
        <f>IF(bin_conc!BU26=1,IOPG_expenditure!BU$2/ANZSIC_expenditure!$B26,0)</f>
        <v>0</v>
      </c>
      <c r="BV26">
        <f>IF(bin_conc!BV26=1,IOPG_expenditure!BV$2/ANZSIC_expenditure!$B26,0)</f>
        <v>0</v>
      </c>
      <c r="BW26">
        <f>IF(bin_conc!BW26=1,IOPG_expenditure!BW$2/ANZSIC_expenditure!$B26,0)</f>
        <v>0</v>
      </c>
      <c r="BX26">
        <f>IF(bin_conc!BX26=1,IOPG_expenditure!BX$2/ANZSIC_expenditure!$B26,0)</f>
        <v>0</v>
      </c>
      <c r="BY26">
        <f>IF(bin_conc!BY26=1,IOPG_expenditure!BY$2/ANZSIC_expenditure!$B26,0)</f>
        <v>0</v>
      </c>
      <c r="BZ26">
        <f>IF(bin_conc!BZ26=1,IOPG_expenditure!BZ$2/ANZSIC_expenditure!$B26,0)</f>
        <v>0</v>
      </c>
      <c r="CA26">
        <f>IF(bin_conc!CA26=1,IOPG_expenditure!CA$2/ANZSIC_expenditure!$B26,0)</f>
        <v>0</v>
      </c>
      <c r="CB26">
        <f>IF(bin_conc!CB26=1,IOPG_expenditure!CB$2/ANZSIC_expenditure!$B26,0)</f>
        <v>0</v>
      </c>
      <c r="CC26">
        <f>IF(bin_conc!CC26=1,IOPG_expenditure!CC$2/ANZSIC_expenditure!$B26,0)</f>
        <v>0</v>
      </c>
      <c r="CD26">
        <f>IF(bin_conc!CD26=1,IOPG_expenditure!CD$2/ANZSIC_expenditure!$B26,0)</f>
        <v>0</v>
      </c>
      <c r="CE26">
        <f>IF(bin_conc!CE26=1,IOPG_expenditure!CE$2/ANZSIC_expenditure!$B26,0)</f>
        <v>0</v>
      </c>
      <c r="CF26">
        <f>IF(bin_conc!CF26=1,IOPG_expenditure!CF$2/ANZSIC_expenditure!$B26,0)</f>
        <v>0</v>
      </c>
      <c r="CG26">
        <f>IF(bin_conc!CG26=1,IOPG_expenditure!CG$2/ANZSIC_expenditure!$B26,0)</f>
        <v>0</v>
      </c>
      <c r="CH26">
        <f>IF(bin_conc!CH26=1,IOPG_expenditure!CH$2/ANZSIC_expenditure!$B26,0)</f>
        <v>0</v>
      </c>
      <c r="CI26">
        <f>IF(bin_conc!CI26=1,IOPG_expenditure!CI$2/ANZSIC_expenditure!$B26,0)</f>
        <v>0</v>
      </c>
      <c r="CJ26">
        <f>IF(bin_conc!CJ26=1,IOPG_expenditure!CJ$2/ANZSIC_expenditure!$B26,0)</f>
        <v>0</v>
      </c>
      <c r="CK26">
        <f>IF(bin_conc!CK26=1,IOPG_expenditure!CK$2/ANZSIC_expenditure!$B26,0)</f>
        <v>0</v>
      </c>
      <c r="CL26">
        <f>IF(bin_conc!CL26=1,IOPG_expenditure!CL$2/ANZSIC_expenditure!$B26,0)</f>
        <v>0</v>
      </c>
      <c r="CM26">
        <f>IF(bin_conc!CM26=1,IOPG_expenditure!CM$2/ANZSIC_expenditure!$B26,0)</f>
        <v>0</v>
      </c>
      <c r="CN26">
        <f>IF(bin_conc!CN26=1,IOPG_expenditure!CN$2/ANZSIC_expenditure!$B26,0)</f>
        <v>0</v>
      </c>
      <c r="CO26">
        <f>IF(bin_conc!CO26=1,IOPG_expenditure!CO$2/ANZSIC_expenditure!$B26,0)</f>
        <v>0</v>
      </c>
      <c r="CP26">
        <f>IF(bin_conc!CP26=1,IOPG_expenditure!CP$2/ANZSIC_expenditure!$B26,0)</f>
        <v>0</v>
      </c>
      <c r="CQ26">
        <f>IF(bin_conc!CQ26=1,IOPG_expenditure!CQ$2/ANZSIC_expenditure!$B26,0)</f>
        <v>0</v>
      </c>
      <c r="CR26">
        <f>IF(bin_conc!CR26=1,IOPG_expenditure!CR$2/ANZSIC_expenditure!$B26,0)</f>
        <v>0</v>
      </c>
      <c r="CS26">
        <f>IF(bin_conc!CS26=1,IOPG_expenditure!CS$2/ANZSIC_expenditure!$B26,0)</f>
        <v>0</v>
      </c>
      <c r="CT26">
        <f>IF(bin_conc!CT26=1,IOPG_expenditure!CT$2/ANZSIC_expenditure!$B26,0)</f>
        <v>0</v>
      </c>
      <c r="CU26">
        <f>IF(bin_conc!CU26=1,IOPG_expenditure!CU$2/ANZSIC_expenditure!$B26,0)</f>
        <v>0</v>
      </c>
      <c r="CV26">
        <f>IF(bin_conc!CV26=1,IOPG_expenditure!CV$2/ANZSIC_expenditure!$B26,0)</f>
        <v>0</v>
      </c>
      <c r="CW26">
        <f>IF(bin_conc!CW26=1,IOPG_expenditure!CW$2/ANZSIC_expenditure!$B26,0)</f>
        <v>0</v>
      </c>
      <c r="CX26">
        <f>IF(bin_conc!CX26=1,IOPG_expenditure!CX$2/ANZSIC_expenditure!$B26,0)</f>
        <v>0</v>
      </c>
      <c r="CY26">
        <f>IF(bin_conc!CY26=1,IOPG_expenditure!CY$2/ANZSIC_expenditure!$B26,0)</f>
        <v>0</v>
      </c>
      <c r="CZ26">
        <f>IF(bin_conc!CZ26=1,IOPG_expenditure!CZ$2/ANZSIC_expenditure!$B26,0)</f>
        <v>0</v>
      </c>
      <c r="DA26">
        <f>IF(bin_conc!DA26=1,IOPG_expenditure!DA$2/ANZSIC_expenditure!$B26,0)</f>
        <v>0</v>
      </c>
      <c r="DB26">
        <f>IF(bin_conc!DB26=1,IOPG_expenditure!DB$2/ANZSIC_expenditure!$B26,0)</f>
        <v>0</v>
      </c>
      <c r="DC26">
        <f>IF(bin_conc!DC26=1,IOPG_expenditure!DC$2/ANZSIC_expenditure!$B26,0)</f>
        <v>0</v>
      </c>
      <c r="DD26">
        <f>IF(bin_conc!DD26=1,IOPG_expenditure!DD$2/ANZSIC_expenditure!$B26,0)</f>
        <v>0</v>
      </c>
      <c r="DE26">
        <f>IF(bin_conc!DE26=1,IOPG_expenditure!DE$2/ANZSIC_expenditure!$B26,0)</f>
        <v>0</v>
      </c>
      <c r="DF26">
        <f>IF(bin_conc!DF26=1,IOPG_expenditure!DF$2/ANZSIC_expenditure!$B26,0)</f>
        <v>0</v>
      </c>
      <c r="DG26">
        <f>IF(bin_conc!DG26=1,IOPG_expenditure!DG$2/ANZSIC_expenditure!$B26,0)</f>
        <v>0</v>
      </c>
      <c r="DH26">
        <f>IF(bin_conc!DH26=1,IOPG_expenditure!DH$2/ANZSIC_expenditure!$B26,0)</f>
        <v>0</v>
      </c>
      <c r="DI26">
        <f>IF(bin_conc!DI26=1,IOPG_expenditure!DI$2/ANZSIC_expenditure!$B26,0)</f>
        <v>0</v>
      </c>
      <c r="DJ26">
        <f>IF(bin_conc!DJ26=1,IOPG_expenditure!DJ$2/ANZSIC_expenditure!$B26,0)</f>
        <v>0</v>
      </c>
      <c r="DK26">
        <f>IF(bin_conc!DK26=1,IOPG_expenditure!DK$2/ANZSIC_expenditure!$B26,0)</f>
        <v>0</v>
      </c>
      <c r="DL26">
        <f t="shared" si="0"/>
        <v>1</v>
      </c>
    </row>
    <row r="27" spans="1:116" x14ac:dyDescent="0.25">
      <c r="A27" t="s">
        <v>24</v>
      </c>
      <c r="B27">
        <f>IF(bin_conc!B27=1,IOPG_expenditure!B$2/ANZSIC_expenditure!$B27,0)</f>
        <v>0</v>
      </c>
      <c r="C27">
        <f>IF(bin_conc!C27=1,IOPG_expenditure!C$2/ANZSIC_expenditure!$B27,0)</f>
        <v>0</v>
      </c>
      <c r="D27">
        <f>IF(bin_conc!D27=1,IOPG_expenditure!D$2/ANZSIC_expenditure!$B27,0)</f>
        <v>0</v>
      </c>
      <c r="E27">
        <f>IF(bin_conc!E27=1,IOPG_expenditure!E$2/ANZSIC_expenditure!$B27,0)</f>
        <v>0</v>
      </c>
      <c r="F27">
        <f>IF(bin_conc!F27=1,IOPG_expenditure!F$2/ANZSIC_expenditure!$B27,0)</f>
        <v>0</v>
      </c>
      <c r="G27">
        <f>IF(bin_conc!G27=1,IOPG_expenditure!G$2/ANZSIC_expenditure!$B27,0)</f>
        <v>0</v>
      </c>
      <c r="H27">
        <f>IF(bin_conc!H27=1,IOPG_expenditure!H$2/ANZSIC_expenditure!$B27,0)</f>
        <v>0</v>
      </c>
      <c r="I27">
        <f>IF(bin_conc!I27=1,IOPG_expenditure!I$2/ANZSIC_expenditure!$B27,0)</f>
        <v>0</v>
      </c>
      <c r="J27">
        <f>IF(bin_conc!J27=1,IOPG_expenditure!J$2/ANZSIC_expenditure!$B27,0)</f>
        <v>0</v>
      </c>
      <c r="K27">
        <f>IF(bin_conc!K27=1,IOPG_expenditure!K$2/ANZSIC_expenditure!$B27,0)</f>
        <v>0</v>
      </c>
      <c r="L27">
        <f>IF(bin_conc!L27=1,IOPG_expenditure!L$2/ANZSIC_expenditure!$B27,0)</f>
        <v>0</v>
      </c>
      <c r="M27">
        <f>IF(bin_conc!M27=1,IOPG_expenditure!M$2/ANZSIC_expenditure!$B27,0)</f>
        <v>0</v>
      </c>
      <c r="N27">
        <f>IF(bin_conc!N27=1,IOPG_expenditure!N$2/ANZSIC_expenditure!$B27,0)</f>
        <v>0</v>
      </c>
      <c r="O27">
        <f>IF(bin_conc!O27=1,IOPG_expenditure!O$2/ANZSIC_expenditure!$B27,0)</f>
        <v>0</v>
      </c>
      <c r="P27">
        <f>IF(bin_conc!P27=1,IOPG_expenditure!P$2/ANZSIC_expenditure!$B27,0)</f>
        <v>0</v>
      </c>
      <c r="Q27">
        <f>IF(bin_conc!Q27=1,IOPG_expenditure!Q$2/ANZSIC_expenditure!$B27,0)</f>
        <v>0</v>
      </c>
      <c r="R27">
        <f>IF(bin_conc!R27=1,IOPG_expenditure!R$2/ANZSIC_expenditure!$B27,0)</f>
        <v>0</v>
      </c>
      <c r="S27">
        <f>IF(bin_conc!S27=1,IOPG_expenditure!S$2/ANZSIC_expenditure!$B27,0)</f>
        <v>0</v>
      </c>
      <c r="T27">
        <f>IF(bin_conc!T27=1,IOPG_expenditure!T$2/ANZSIC_expenditure!$B27,0)</f>
        <v>0</v>
      </c>
      <c r="U27">
        <f>IF(bin_conc!U27=1,IOPG_expenditure!U$2/ANZSIC_expenditure!$B27,0)</f>
        <v>0</v>
      </c>
      <c r="V27">
        <f>IF(bin_conc!V27=1,IOPG_expenditure!V$2/ANZSIC_expenditure!$B27,0)</f>
        <v>0</v>
      </c>
      <c r="W27">
        <f>IF(bin_conc!W27=1,IOPG_expenditure!W$2/ANZSIC_expenditure!$B27,0)</f>
        <v>0</v>
      </c>
      <c r="X27">
        <f>IF(bin_conc!X27=1,IOPG_expenditure!X$2/ANZSIC_expenditure!$B27,0)</f>
        <v>0</v>
      </c>
      <c r="Y27">
        <f>IF(bin_conc!Y27=1,IOPG_expenditure!Y$2/ANZSIC_expenditure!$B27,0)</f>
        <v>0</v>
      </c>
      <c r="Z27">
        <f>IF(bin_conc!Z27=1,IOPG_expenditure!Z$2/ANZSIC_expenditure!$B27,0)</f>
        <v>0</v>
      </c>
      <c r="AA27">
        <f>IF(bin_conc!AA27=1,IOPG_expenditure!AA$2/ANZSIC_expenditure!$B27,0)</f>
        <v>4.2910118311848836E-2</v>
      </c>
      <c r="AB27">
        <f>IF(bin_conc!AB27=1,IOPG_expenditure!AB$2/ANZSIC_expenditure!$B27,0)</f>
        <v>7.3282712343280931E-2</v>
      </c>
      <c r="AC27">
        <f>IF(bin_conc!AC27=1,IOPG_expenditure!AC$2/ANZSIC_expenditure!$B27,0)</f>
        <v>0.7331802931308492</v>
      </c>
      <c r="AD27">
        <f>IF(bin_conc!AD27=1,IOPG_expenditure!AD$2/ANZSIC_expenditure!$B27,0)</f>
        <v>3.6199894049090575E-2</v>
      </c>
      <c r="AE27">
        <f>IF(bin_conc!AE27=1,IOPG_expenditure!AE$2/ANZSIC_expenditure!$B27,0)</f>
        <v>9.5532403319795151E-2</v>
      </c>
      <c r="AF27">
        <f>IF(bin_conc!AF27=1,IOPG_expenditure!AF$2/ANZSIC_expenditure!$B27,0)</f>
        <v>1.8894578845135082E-2</v>
      </c>
      <c r="AG27">
        <f>IF(bin_conc!AG27=1,IOPG_expenditure!AG$2/ANZSIC_expenditure!$B27,0)</f>
        <v>0</v>
      </c>
      <c r="AH27">
        <f>IF(bin_conc!AH27=1,IOPG_expenditure!AH$2/ANZSIC_expenditure!$B27,0)</f>
        <v>0</v>
      </c>
      <c r="AI27">
        <f>IF(bin_conc!AI27=1,IOPG_expenditure!AI$2/ANZSIC_expenditure!$B27,0)</f>
        <v>0</v>
      </c>
      <c r="AJ27">
        <f>IF(bin_conc!AJ27=1,IOPG_expenditure!AJ$2/ANZSIC_expenditure!$B27,0)</f>
        <v>0</v>
      </c>
      <c r="AK27">
        <f>IF(bin_conc!AK27=1,IOPG_expenditure!AK$2/ANZSIC_expenditure!$B27,0)</f>
        <v>0</v>
      </c>
      <c r="AL27">
        <f>IF(bin_conc!AL27=1,IOPG_expenditure!AL$2/ANZSIC_expenditure!$B27,0)</f>
        <v>0</v>
      </c>
      <c r="AM27">
        <f>IF(bin_conc!AM27=1,IOPG_expenditure!AM$2/ANZSIC_expenditure!$B27,0)</f>
        <v>0</v>
      </c>
      <c r="AN27">
        <f>IF(bin_conc!AN27=1,IOPG_expenditure!AN$2/ANZSIC_expenditure!$B27,0)</f>
        <v>0</v>
      </c>
      <c r="AO27">
        <f>IF(bin_conc!AO27=1,IOPG_expenditure!AO$2/ANZSIC_expenditure!$B27,0)</f>
        <v>0</v>
      </c>
      <c r="AP27">
        <f>IF(bin_conc!AP27=1,IOPG_expenditure!AP$2/ANZSIC_expenditure!$B27,0)</f>
        <v>0</v>
      </c>
      <c r="AQ27">
        <f>IF(bin_conc!AQ27=1,IOPG_expenditure!AQ$2/ANZSIC_expenditure!$B27,0)</f>
        <v>0</v>
      </c>
      <c r="AR27">
        <f>IF(bin_conc!AR27=1,IOPG_expenditure!AR$2/ANZSIC_expenditure!$B27,0)</f>
        <v>0</v>
      </c>
      <c r="AS27">
        <f>IF(bin_conc!AS27=1,IOPG_expenditure!AS$2/ANZSIC_expenditure!$B27,0)</f>
        <v>0</v>
      </c>
      <c r="AT27">
        <f>IF(bin_conc!AT27=1,IOPG_expenditure!AT$2/ANZSIC_expenditure!$B27,0)</f>
        <v>0</v>
      </c>
      <c r="AU27">
        <f>IF(bin_conc!AU27=1,IOPG_expenditure!AU$2/ANZSIC_expenditure!$B27,0)</f>
        <v>0</v>
      </c>
      <c r="AV27">
        <f>IF(bin_conc!AV27=1,IOPG_expenditure!AV$2/ANZSIC_expenditure!$B27,0)</f>
        <v>0</v>
      </c>
      <c r="AW27">
        <f>IF(bin_conc!AW27=1,IOPG_expenditure!AW$2/ANZSIC_expenditure!$B27,0)</f>
        <v>0</v>
      </c>
      <c r="AX27">
        <f>IF(bin_conc!AX27=1,IOPG_expenditure!AX$2/ANZSIC_expenditure!$B27,0)</f>
        <v>0</v>
      </c>
      <c r="AY27">
        <f>IF(bin_conc!AY27=1,IOPG_expenditure!AY$2/ANZSIC_expenditure!$B27,0)</f>
        <v>0</v>
      </c>
      <c r="AZ27">
        <f>IF(bin_conc!AZ27=1,IOPG_expenditure!AZ$2/ANZSIC_expenditure!$B27,0)</f>
        <v>0</v>
      </c>
      <c r="BA27">
        <f>IF(bin_conc!BA27=1,IOPG_expenditure!BA$2/ANZSIC_expenditure!$B27,0)</f>
        <v>0</v>
      </c>
      <c r="BB27">
        <f>IF(bin_conc!BB27=1,IOPG_expenditure!BB$2/ANZSIC_expenditure!$B27,0)</f>
        <v>0</v>
      </c>
      <c r="BC27">
        <f>IF(bin_conc!BC27=1,IOPG_expenditure!BC$2/ANZSIC_expenditure!$B27,0)</f>
        <v>0</v>
      </c>
      <c r="BD27">
        <f>IF(bin_conc!BD27=1,IOPG_expenditure!BD$2/ANZSIC_expenditure!$B27,0)</f>
        <v>0</v>
      </c>
      <c r="BE27">
        <f>IF(bin_conc!BE27=1,IOPG_expenditure!BE$2/ANZSIC_expenditure!$B27,0)</f>
        <v>0</v>
      </c>
      <c r="BF27">
        <f>IF(bin_conc!BF27=1,IOPG_expenditure!BF$2/ANZSIC_expenditure!$B27,0)</f>
        <v>0</v>
      </c>
      <c r="BG27">
        <f>IF(bin_conc!BG27=1,IOPG_expenditure!BG$2/ANZSIC_expenditure!$B27,0)</f>
        <v>0</v>
      </c>
      <c r="BH27">
        <f>IF(bin_conc!BH27=1,IOPG_expenditure!BH$2/ANZSIC_expenditure!$B27,0)</f>
        <v>0</v>
      </c>
      <c r="BI27">
        <f>IF(bin_conc!BI27=1,IOPG_expenditure!BI$2/ANZSIC_expenditure!$B27,0)</f>
        <v>0</v>
      </c>
      <c r="BJ27">
        <f>IF(bin_conc!BJ27=1,IOPG_expenditure!BJ$2/ANZSIC_expenditure!$B27,0)</f>
        <v>0</v>
      </c>
      <c r="BK27">
        <f>IF(bin_conc!BK27=1,IOPG_expenditure!BK$2/ANZSIC_expenditure!$B27,0)</f>
        <v>0</v>
      </c>
      <c r="BL27">
        <f>IF(bin_conc!BL27=1,IOPG_expenditure!BL$2/ANZSIC_expenditure!$B27,0)</f>
        <v>0</v>
      </c>
      <c r="BM27">
        <f>IF(bin_conc!BM27=1,IOPG_expenditure!BM$2/ANZSIC_expenditure!$B27,0)</f>
        <v>0</v>
      </c>
      <c r="BN27">
        <f>IF(bin_conc!BN27=1,IOPG_expenditure!BN$2/ANZSIC_expenditure!$B27,0)</f>
        <v>0</v>
      </c>
      <c r="BO27">
        <f>IF(bin_conc!BO27=1,IOPG_expenditure!BO$2/ANZSIC_expenditure!$B27,0)</f>
        <v>0</v>
      </c>
      <c r="BP27">
        <f>IF(bin_conc!BP27=1,IOPG_expenditure!BP$2/ANZSIC_expenditure!$B27,0)</f>
        <v>0</v>
      </c>
      <c r="BQ27">
        <f>IF(bin_conc!BQ27=1,IOPG_expenditure!BQ$2/ANZSIC_expenditure!$B27,0)</f>
        <v>0</v>
      </c>
      <c r="BR27">
        <f>IF(bin_conc!BR27=1,IOPG_expenditure!BR$2/ANZSIC_expenditure!$B27,0)</f>
        <v>0</v>
      </c>
      <c r="BS27">
        <f>IF(bin_conc!BS27=1,IOPG_expenditure!BS$2/ANZSIC_expenditure!$B27,0)</f>
        <v>0</v>
      </c>
      <c r="BT27">
        <f>IF(bin_conc!BT27=1,IOPG_expenditure!BT$2/ANZSIC_expenditure!$B27,0)</f>
        <v>0</v>
      </c>
      <c r="BU27">
        <f>IF(bin_conc!BU27=1,IOPG_expenditure!BU$2/ANZSIC_expenditure!$B27,0)</f>
        <v>0</v>
      </c>
      <c r="BV27">
        <f>IF(bin_conc!BV27=1,IOPG_expenditure!BV$2/ANZSIC_expenditure!$B27,0)</f>
        <v>0</v>
      </c>
      <c r="BW27">
        <f>IF(bin_conc!BW27=1,IOPG_expenditure!BW$2/ANZSIC_expenditure!$B27,0)</f>
        <v>0</v>
      </c>
      <c r="BX27">
        <f>IF(bin_conc!BX27=1,IOPG_expenditure!BX$2/ANZSIC_expenditure!$B27,0)</f>
        <v>0</v>
      </c>
      <c r="BY27">
        <f>IF(bin_conc!BY27=1,IOPG_expenditure!BY$2/ANZSIC_expenditure!$B27,0)</f>
        <v>0</v>
      </c>
      <c r="BZ27">
        <f>IF(bin_conc!BZ27=1,IOPG_expenditure!BZ$2/ANZSIC_expenditure!$B27,0)</f>
        <v>0</v>
      </c>
      <c r="CA27">
        <f>IF(bin_conc!CA27=1,IOPG_expenditure!CA$2/ANZSIC_expenditure!$B27,0)</f>
        <v>0</v>
      </c>
      <c r="CB27">
        <f>IF(bin_conc!CB27=1,IOPG_expenditure!CB$2/ANZSIC_expenditure!$B27,0)</f>
        <v>0</v>
      </c>
      <c r="CC27">
        <f>IF(bin_conc!CC27=1,IOPG_expenditure!CC$2/ANZSIC_expenditure!$B27,0)</f>
        <v>0</v>
      </c>
      <c r="CD27">
        <f>IF(bin_conc!CD27=1,IOPG_expenditure!CD$2/ANZSIC_expenditure!$B27,0)</f>
        <v>0</v>
      </c>
      <c r="CE27">
        <f>IF(bin_conc!CE27=1,IOPG_expenditure!CE$2/ANZSIC_expenditure!$B27,0)</f>
        <v>0</v>
      </c>
      <c r="CF27">
        <f>IF(bin_conc!CF27=1,IOPG_expenditure!CF$2/ANZSIC_expenditure!$B27,0)</f>
        <v>0</v>
      </c>
      <c r="CG27">
        <f>IF(bin_conc!CG27=1,IOPG_expenditure!CG$2/ANZSIC_expenditure!$B27,0)</f>
        <v>0</v>
      </c>
      <c r="CH27">
        <f>IF(bin_conc!CH27=1,IOPG_expenditure!CH$2/ANZSIC_expenditure!$B27,0)</f>
        <v>0</v>
      </c>
      <c r="CI27">
        <f>IF(bin_conc!CI27=1,IOPG_expenditure!CI$2/ANZSIC_expenditure!$B27,0)</f>
        <v>0</v>
      </c>
      <c r="CJ27">
        <f>IF(bin_conc!CJ27=1,IOPG_expenditure!CJ$2/ANZSIC_expenditure!$B27,0)</f>
        <v>0</v>
      </c>
      <c r="CK27">
        <f>IF(bin_conc!CK27=1,IOPG_expenditure!CK$2/ANZSIC_expenditure!$B27,0)</f>
        <v>0</v>
      </c>
      <c r="CL27">
        <f>IF(bin_conc!CL27=1,IOPG_expenditure!CL$2/ANZSIC_expenditure!$B27,0)</f>
        <v>0</v>
      </c>
      <c r="CM27">
        <f>IF(bin_conc!CM27=1,IOPG_expenditure!CM$2/ANZSIC_expenditure!$B27,0)</f>
        <v>0</v>
      </c>
      <c r="CN27">
        <f>IF(bin_conc!CN27=1,IOPG_expenditure!CN$2/ANZSIC_expenditure!$B27,0)</f>
        <v>0</v>
      </c>
      <c r="CO27">
        <f>IF(bin_conc!CO27=1,IOPG_expenditure!CO$2/ANZSIC_expenditure!$B27,0)</f>
        <v>0</v>
      </c>
      <c r="CP27">
        <f>IF(bin_conc!CP27=1,IOPG_expenditure!CP$2/ANZSIC_expenditure!$B27,0)</f>
        <v>0</v>
      </c>
      <c r="CQ27">
        <f>IF(bin_conc!CQ27=1,IOPG_expenditure!CQ$2/ANZSIC_expenditure!$B27,0)</f>
        <v>0</v>
      </c>
      <c r="CR27">
        <f>IF(bin_conc!CR27=1,IOPG_expenditure!CR$2/ANZSIC_expenditure!$B27,0)</f>
        <v>0</v>
      </c>
      <c r="CS27">
        <f>IF(bin_conc!CS27=1,IOPG_expenditure!CS$2/ANZSIC_expenditure!$B27,0)</f>
        <v>0</v>
      </c>
      <c r="CT27">
        <f>IF(bin_conc!CT27=1,IOPG_expenditure!CT$2/ANZSIC_expenditure!$B27,0)</f>
        <v>0</v>
      </c>
      <c r="CU27">
        <f>IF(bin_conc!CU27=1,IOPG_expenditure!CU$2/ANZSIC_expenditure!$B27,0)</f>
        <v>0</v>
      </c>
      <c r="CV27">
        <f>IF(bin_conc!CV27=1,IOPG_expenditure!CV$2/ANZSIC_expenditure!$B27,0)</f>
        <v>0</v>
      </c>
      <c r="CW27">
        <f>IF(bin_conc!CW27=1,IOPG_expenditure!CW$2/ANZSIC_expenditure!$B27,0)</f>
        <v>0</v>
      </c>
      <c r="CX27">
        <f>IF(bin_conc!CX27=1,IOPG_expenditure!CX$2/ANZSIC_expenditure!$B27,0)</f>
        <v>0</v>
      </c>
      <c r="CY27">
        <f>IF(bin_conc!CY27=1,IOPG_expenditure!CY$2/ANZSIC_expenditure!$B27,0)</f>
        <v>0</v>
      </c>
      <c r="CZ27">
        <f>IF(bin_conc!CZ27=1,IOPG_expenditure!CZ$2/ANZSIC_expenditure!$B27,0)</f>
        <v>0</v>
      </c>
      <c r="DA27">
        <f>IF(bin_conc!DA27=1,IOPG_expenditure!DA$2/ANZSIC_expenditure!$B27,0)</f>
        <v>0</v>
      </c>
      <c r="DB27">
        <f>IF(bin_conc!DB27=1,IOPG_expenditure!DB$2/ANZSIC_expenditure!$B27,0)</f>
        <v>0</v>
      </c>
      <c r="DC27">
        <f>IF(bin_conc!DC27=1,IOPG_expenditure!DC$2/ANZSIC_expenditure!$B27,0)</f>
        <v>0</v>
      </c>
      <c r="DD27">
        <f>IF(bin_conc!DD27=1,IOPG_expenditure!DD$2/ANZSIC_expenditure!$B27,0)</f>
        <v>0</v>
      </c>
      <c r="DE27">
        <f>IF(bin_conc!DE27=1,IOPG_expenditure!DE$2/ANZSIC_expenditure!$B27,0)</f>
        <v>0</v>
      </c>
      <c r="DF27">
        <f>IF(bin_conc!DF27=1,IOPG_expenditure!DF$2/ANZSIC_expenditure!$B27,0)</f>
        <v>0</v>
      </c>
      <c r="DG27">
        <f>IF(bin_conc!DG27=1,IOPG_expenditure!DG$2/ANZSIC_expenditure!$B27,0)</f>
        <v>0</v>
      </c>
      <c r="DH27">
        <f>IF(bin_conc!DH27=1,IOPG_expenditure!DH$2/ANZSIC_expenditure!$B27,0)</f>
        <v>0</v>
      </c>
      <c r="DI27">
        <f>IF(bin_conc!DI27=1,IOPG_expenditure!DI$2/ANZSIC_expenditure!$B27,0)</f>
        <v>0</v>
      </c>
      <c r="DJ27">
        <f>IF(bin_conc!DJ27=1,IOPG_expenditure!DJ$2/ANZSIC_expenditure!$B27,0)</f>
        <v>0</v>
      </c>
      <c r="DK27">
        <f>IF(bin_conc!DK27=1,IOPG_expenditure!DK$2/ANZSIC_expenditure!$B27,0)</f>
        <v>0</v>
      </c>
      <c r="DL27">
        <f t="shared" si="0"/>
        <v>0.99999999999999989</v>
      </c>
    </row>
    <row r="28" spans="1:116" x14ac:dyDescent="0.25">
      <c r="A28" t="s">
        <v>25</v>
      </c>
      <c r="B28">
        <f>IF(bin_conc!B28=1,IOPG_expenditure!B$2/ANZSIC_expenditure!$B28,0)</f>
        <v>0</v>
      </c>
      <c r="C28">
        <f>IF(bin_conc!C28=1,IOPG_expenditure!C$2/ANZSIC_expenditure!$B28,0)</f>
        <v>0</v>
      </c>
      <c r="D28">
        <f>IF(bin_conc!D28=1,IOPG_expenditure!D$2/ANZSIC_expenditure!$B28,0)</f>
        <v>0</v>
      </c>
      <c r="E28">
        <f>IF(bin_conc!E28=1,IOPG_expenditure!E$2/ANZSIC_expenditure!$B28,0)</f>
        <v>0</v>
      </c>
      <c r="F28">
        <f>IF(bin_conc!F28=1,IOPG_expenditure!F$2/ANZSIC_expenditure!$B28,0)</f>
        <v>0</v>
      </c>
      <c r="G28">
        <f>IF(bin_conc!G28=1,IOPG_expenditure!G$2/ANZSIC_expenditure!$B28,0)</f>
        <v>0</v>
      </c>
      <c r="H28">
        <f>IF(bin_conc!H28=1,IOPG_expenditure!H$2/ANZSIC_expenditure!$B28,0)</f>
        <v>0</v>
      </c>
      <c r="I28">
        <f>IF(bin_conc!I28=1,IOPG_expenditure!I$2/ANZSIC_expenditure!$B28,0)</f>
        <v>0</v>
      </c>
      <c r="J28">
        <f>IF(bin_conc!J28=1,IOPG_expenditure!J$2/ANZSIC_expenditure!$B28,0)</f>
        <v>0</v>
      </c>
      <c r="K28">
        <f>IF(bin_conc!K28=1,IOPG_expenditure!K$2/ANZSIC_expenditure!$B28,0)</f>
        <v>0</v>
      </c>
      <c r="L28">
        <f>IF(bin_conc!L28=1,IOPG_expenditure!L$2/ANZSIC_expenditure!$B28,0)</f>
        <v>0</v>
      </c>
      <c r="M28">
        <f>IF(bin_conc!M28=1,IOPG_expenditure!M$2/ANZSIC_expenditure!$B28,0)</f>
        <v>0</v>
      </c>
      <c r="N28">
        <f>IF(bin_conc!N28=1,IOPG_expenditure!N$2/ANZSIC_expenditure!$B28,0)</f>
        <v>0</v>
      </c>
      <c r="O28">
        <f>IF(bin_conc!O28=1,IOPG_expenditure!O$2/ANZSIC_expenditure!$B28,0)</f>
        <v>0</v>
      </c>
      <c r="P28">
        <f>IF(bin_conc!P28=1,IOPG_expenditure!P$2/ANZSIC_expenditure!$B28,0)</f>
        <v>0</v>
      </c>
      <c r="Q28">
        <f>IF(bin_conc!Q28=1,IOPG_expenditure!Q$2/ANZSIC_expenditure!$B28,0)</f>
        <v>0</v>
      </c>
      <c r="R28">
        <f>IF(bin_conc!R28=1,IOPG_expenditure!R$2/ANZSIC_expenditure!$B28,0)</f>
        <v>0</v>
      </c>
      <c r="S28">
        <f>IF(bin_conc!S28=1,IOPG_expenditure!S$2/ANZSIC_expenditure!$B28,0)</f>
        <v>0</v>
      </c>
      <c r="T28">
        <f>IF(bin_conc!T28=1,IOPG_expenditure!T$2/ANZSIC_expenditure!$B28,0)</f>
        <v>0</v>
      </c>
      <c r="U28">
        <f>IF(bin_conc!U28=1,IOPG_expenditure!U$2/ANZSIC_expenditure!$B28,0)</f>
        <v>0</v>
      </c>
      <c r="V28">
        <f>IF(bin_conc!V28=1,IOPG_expenditure!V$2/ANZSIC_expenditure!$B28,0)</f>
        <v>0</v>
      </c>
      <c r="W28">
        <f>IF(bin_conc!W28=1,IOPG_expenditure!W$2/ANZSIC_expenditure!$B28,0)</f>
        <v>0</v>
      </c>
      <c r="X28">
        <f>IF(bin_conc!X28=1,IOPG_expenditure!X$2/ANZSIC_expenditure!$B28,0)</f>
        <v>0</v>
      </c>
      <c r="Y28">
        <f>IF(bin_conc!Y28=1,IOPG_expenditure!Y$2/ANZSIC_expenditure!$B28,0)</f>
        <v>0</v>
      </c>
      <c r="Z28">
        <f>IF(bin_conc!Z28=1,IOPG_expenditure!Z$2/ANZSIC_expenditure!$B28,0)</f>
        <v>0</v>
      </c>
      <c r="AA28">
        <f>IF(bin_conc!AA28=1,IOPG_expenditure!AA$2/ANZSIC_expenditure!$B28,0)</f>
        <v>0</v>
      </c>
      <c r="AB28">
        <f>IF(bin_conc!AB28=1,IOPG_expenditure!AB$2/ANZSIC_expenditure!$B28,0)</f>
        <v>0</v>
      </c>
      <c r="AC28">
        <f>IF(bin_conc!AC28=1,IOPG_expenditure!AC$2/ANZSIC_expenditure!$B28,0)</f>
        <v>0</v>
      </c>
      <c r="AD28">
        <f>IF(bin_conc!AD28=1,IOPG_expenditure!AD$2/ANZSIC_expenditure!$B28,0)</f>
        <v>0</v>
      </c>
      <c r="AE28">
        <f>IF(bin_conc!AE28=1,IOPG_expenditure!AE$2/ANZSIC_expenditure!$B28,0)</f>
        <v>0</v>
      </c>
      <c r="AF28">
        <f>IF(bin_conc!AF28=1,IOPG_expenditure!AF$2/ANZSIC_expenditure!$B28,0)</f>
        <v>0</v>
      </c>
      <c r="AG28">
        <f>IF(bin_conc!AG28=1,IOPG_expenditure!AG$2/ANZSIC_expenditure!$B28,0)</f>
        <v>5.5885117832020484E-3</v>
      </c>
      <c r="AH28">
        <f>IF(bin_conc!AH28=1,IOPG_expenditure!AH$2/ANZSIC_expenditure!$B28,0)</f>
        <v>0.12456157411909624</v>
      </c>
      <c r="AI28">
        <f>IF(bin_conc!AI28=1,IOPG_expenditure!AI$2/ANZSIC_expenditure!$B28,0)</f>
        <v>0.43294110019773735</v>
      </c>
      <c r="AJ28">
        <f>IF(bin_conc!AJ28=1,IOPG_expenditure!AJ$2/ANZSIC_expenditure!$B28,0)</f>
        <v>0.43690881389996439</v>
      </c>
      <c r="AK28">
        <f>IF(bin_conc!AK28=1,IOPG_expenditure!AK$2/ANZSIC_expenditure!$B28,0)</f>
        <v>0</v>
      </c>
      <c r="AL28">
        <f>IF(bin_conc!AL28=1,IOPG_expenditure!AL$2/ANZSIC_expenditure!$B28,0)</f>
        <v>0</v>
      </c>
      <c r="AM28">
        <f>IF(bin_conc!AM28=1,IOPG_expenditure!AM$2/ANZSIC_expenditure!$B28,0)</f>
        <v>0</v>
      </c>
      <c r="AN28">
        <f>IF(bin_conc!AN28=1,IOPG_expenditure!AN$2/ANZSIC_expenditure!$B28,0)</f>
        <v>0</v>
      </c>
      <c r="AO28">
        <f>IF(bin_conc!AO28=1,IOPG_expenditure!AO$2/ANZSIC_expenditure!$B28,0)</f>
        <v>0</v>
      </c>
      <c r="AP28">
        <f>IF(bin_conc!AP28=1,IOPG_expenditure!AP$2/ANZSIC_expenditure!$B28,0)</f>
        <v>0</v>
      </c>
      <c r="AQ28">
        <f>IF(bin_conc!AQ28=1,IOPG_expenditure!AQ$2/ANZSIC_expenditure!$B28,0)</f>
        <v>0</v>
      </c>
      <c r="AR28">
        <f>IF(bin_conc!AR28=1,IOPG_expenditure!AR$2/ANZSIC_expenditure!$B28,0)</f>
        <v>0</v>
      </c>
      <c r="AS28">
        <f>IF(bin_conc!AS28=1,IOPG_expenditure!AS$2/ANZSIC_expenditure!$B28,0)</f>
        <v>0</v>
      </c>
      <c r="AT28">
        <f>IF(bin_conc!AT28=1,IOPG_expenditure!AT$2/ANZSIC_expenditure!$B28,0)</f>
        <v>0</v>
      </c>
      <c r="AU28">
        <f>IF(bin_conc!AU28=1,IOPG_expenditure!AU$2/ANZSIC_expenditure!$B28,0)</f>
        <v>0</v>
      </c>
      <c r="AV28">
        <f>IF(bin_conc!AV28=1,IOPG_expenditure!AV$2/ANZSIC_expenditure!$B28,0)</f>
        <v>0</v>
      </c>
      <c r="AW28">
        <f>IF(bin_conc!AW28=1,IOPG_expenditure!AW$2/ANZSIC_expenditure!$B28,0)</f>
        <v>0</v>
      </c>
      <c r="AX28">
        <f>IF(bin_conc!AX28=1,IOPG_expenditure!AX$2/ANZSIC_expenditure!$B28,0)</f>
        <v>0</v>
      </c>
      <c r="AY28">
        <f>IF(bin_conc!AY28=1,IOPG_expenditure!AY$2/ANZSIC_expenditure!$B28,0)</f>
        <v>0</v>
      </c>
      <c r="AZ28">
        <f>IF(bin_conc!AZ28=1,IOPG_expenditure!AZ$2/ANZSIC_expenditure!$B28,0)</f>
        <v>0</v>
      </c>
      <c r="BA28">
        <f>IF(bin_conc!BA28=1,IOPG_expenditure!BA$2/ANZSIC_expenditure!$B28,0)</f>
        <v>0</v>
      </c>
      <c r="BB28">
        <f>IF(bin_conc!BB28=1,IOPG_expenditure!BB$2/ANZSIC_expenditure!$B28,0)</f>
        <v>0</v>
      </c>
      <c r="BC28">
        <f>IF(bin_conc!BC28=1,IOPG_expenditure!BC$2/ANZSIC_expenditure!$B28,0)</f>
        <v>0</v>
      </c>
      <c r="BD28">
        <f>IF(bin_conc!BD28=1,IOPG_expenditure!BD$2/ANZSIC_expenditure!$B28,0)</f>
        <v>0</v>
      </c>
      <c r="BE28">
        <f>IF(bin_conc!BE28=1,IOPG_expenditure!BE$2/ANZSIC_expenditure!$B28,0)</f>
        <v>0</v>
      </c>
      <c r="BF28">
        <f>IF(bin_conc!BF28=1,IOPG_expenditure!BF$2/ANZSIC_expenditure!$B28,0)</f>
        <v>0</v>
      </c>
      <c r="BG28">
        <f>IF(bin_conc!BG28=1,IOPG_expenditure!BG$2/ANZSIC_expenditure!$B28,0)</f>
        <v>0</v>
      </c>
      <c r="BH28">
        <f>IF(bin_conc!BH28=1,IOPG_expenditure!BH$2/ANZSIC_expenditure!$B28,0)</f>
        <v>0</v>
      </c>
      <c r="BI28">
        <f>IF(bin_conc!BI28=1,IOPG_expenditure!BI$2/ANZSIC_expenditure!$B28,0)</f>
        <v>0</v>
      </c>
      <c r="BJ28">
        <f>IF(bin_conc!BJ28=1,IOPG_expenditure!BJ$2/ANZSIC_expenditure!$B28,0)</f>
        <v>0</v>
      </c>
      <c r="BK28">
        <f>IF(bin_conc!BK28=1,IOPG_expenditure!BK$2/ANZSIC_expenditure!$B28,0)</f>
        <v>0</v>
      </c>
      <c r="BL28">
        <f>IF(bin_conc!BL28=1,IOPG_expenditure!BL$2/ANZSIC_expenditure!$B28,0)</f>
        <v>0</v>
      </c>
      <c r="BM28">
        <f>IF(bin_conc!BM28=1,IOPG_expenditure!BM$2/ANZSIC_expenditure!$B28,0)</f>
        <v>0</v>
      </c>
      <c r="BN28">
        <f>IF(bin_conc!BN28=1,IOPG_expenditure!BN$2/ANZSIC_expenditure!$B28,0)</f>
        <v>0</v>
      </c>
      <c r="BO28">
        <f>IF(bin_conc!BO28=1,IOPG_expenditure!BO$2/ANZSIC_expenditure!$B28,0)</f>
        <v>0</v>
      </c>
      <c r="BP28">
        <f>IF(bin_conc!BP28=1,IOPG_expenditure!BP$2/ANZSIC_expenditure!$B28,0)</f>
        <v>0</v>
      </c>
      <c r="BQ28">
        <f>IF(bin_conc!BQ28=1,IOPG_expenditure!BQ$2/ANZSIC_expenditure!$B28,0)</f>
        <v>0</v>
      </c>
      <c r="BR28">
        <f>IF(bin_conc!BR28=1,IOPG_expenditure!BR$2/ANZSIC_expenditure!$B28,0)</f>
        <v>0</v>
      </c>
      <c r="BS28">
        <f>IF(bin_conc!BS28=1,IOPG_expenditure!BS$2/ANZSIC_expenditure!$B28,0)</f>
        <v>0</v>
      </c>
      <c r="BT28">
        <f>IF(bin_conc!BT28=1,IOPG_expenditure!BT$2/ANZSIC_expenditure!$B28,0)</f>
        <v>0</v>
      </c>
      <c r="BU28">
        <f>IF(bin_conc!BU28=1,IOPG_expenditure!BU$2/ANZSIC_expenditure!$B28,0)</f>
        <v>0</v>
      </c>
      <c r="BV28">
        <f>IF(bin_conc!BV28=1,IOPG_expenditure!BV$2/ANZSIC_expenditure!$B28,0)</f>
        <v>0</v>
      </c>
      <c r="BW28">
        <f>IF(bin_conc!BW28=1,IOPG_expenditure!BW$2/ANZSIC_expenditure!$B28,0)</f>
        <v>0</v>
      </c>
      <c r="BX28">
        <f>IF(bin_conc!BX28=1,IOPG_expenditure!BX$2/ANZSIC_expenditure!$B28,0)</f>
        <v>0</v>
      </c>
      <c r="BY28">
        <f>IF(bin_conc!BY28=1,IOPG_expenditure!BY$2/ANZSIC_expenditure!$B28,0)</f>
        <v>0</v>
      </c>
      <c r="BZ28">
        <f>IF(bin_conc!BZ28=1,IOPG_expenditure!BZ$2/ANZSIC_expenditure!$B28,0)</f>
        <v>0</v>
      </c>
      <c r="CA28">
        <f>IF(bin_conc!CA28=1,IOPG_expenditure!CA$2/ANZSIC_expenditure!$B28,0)</f>
        <v>0</v>
      </c>
      <c r="CB28">
        <f>IF(bin_conc!CB28=1,IOPG_expenditure!CB$2/ANZSIC_expenditure!$B28,0)</f>
        <v>0</v>
      </c>
      <c r="CC28">
        <f>IF(bin_conc!CC28=1,IOPG_expenditure!CC$2/ANZSIC_expenditure!$B28,0)</f>
        <v>0</v>
      </c>
      <c r="CD28">
        <f>IF(bin_conc!CD28=1,IOPG_expenditure!CD$2/ANZSIC_expenditure!$B28,0)</f>
        <v>0</v>
      </c>
      <c r="CE28">
        <f>IF(bin_conc!CE28=1,IOPG_expenditure!CE$2/ANZSIC_expenditure!$B28,0)</f>
        <v>0</v>
      </c>
      <c r="CF28">
        <f>IF(bin_conc!CF28=1,IOPG_expenditure!CF$2/ANZSIC_expenditure!$B28,0)</f>
        <v>0</v>
      </c>
      <c r="CG28">
        <f>IF(bin_conc!CG28=1,IOPG_expenditure!CG$2/ANZSIC_expenditure!$B28,0)</f>
        <v>0</v>
      </c>
      <c r="CH28">
        <f>IF(bin_conc!CH28=1,IOPG_expenditure!CH$2/ANZSIC_expenditure!$B28,0)</f>
        <v>0</v>
      </c>
      <c r="CI28">
        <f>IF(bin_conc!CI28=1,IOPG_expenditure!CI$2/ANZSIC_expenditure!$B28,0)</f>
        <v>0</v>
      </c>
      <c r="CJ28">
        <f>IF(bin_conc!CJ28=1,IOPG_expenditure!CJ$2/ANZSIC_expenditure!$B28,0)</f>
        <v>0</v>
      </c>
      <c r="CK28">
        <f>IF(bin_conc!CK28=1,IOPG_expenditure!CK$2/ANZSIC_expenditure!$B28,0)</f>
        <v>0</v>
      </c>
      <c r="CL28">
        <f>IF(bin_conc!CL28=1,IOPG_expenditure!CL$2/ANZSIC_expenditure!$B28,0)</f>
        <v>0</v>
      </c>
      <c r="CM28">
        <f>IF(bin_conc!CM28=1,IOPG_expenditure!CM$2/ANZSIC_expenditure!$B28,0)</f>
        <v>0</v>
      </c>
      <c r="CN28">
        <f>IF(bin_conc!CN28=1,IOPG_expenditure!CN$2/ANZSIC_expenditure!$B28,0)</f>
        <v>0</v>
      </c>
      <c r="CO28">
        <f>IF(bin_conc!CO28=1,IOPG_expenditure!CO$2/ANZSIC_expenditure!$B28,0)</f>
        <v>0</v>
      </c>
      <c r="CP28">
        <f>IF(bin_conc!CP28=1,IOPG_expenditure!CP$2/ANZSIC_expenditure!$B28,0)</f>
        <v>0</v>
      </c>
      <c r="CQ28">
        <f>IF(bin_conc!CQ28=1,IOPG_expenditure!CQ$2/ANZSIC_expenditure!$B28,0)</f>
        <v>0</v>
      </c>
      <c r="CR28">
        <f>IF(bin_conc!CR28=1,IOPG_expenditure!CR$2/ANZSIC_expenditure!$B28,0)</f>
        <v>0</v>
      </c>
      <c r="CS28">
        <f>IF(bin_conc!CS28=1,IOPG_expenditure!CS$2/ANZSIC_expenditure!$B28,0)</f>
        <v>0</v>
      </c>
      <c r="CT28">
        <f>IF(bin_conc!CT28=1,IOPG_expenditure!CT$2/ANZSIC_expenditure!$B28,0)</f>
        <v>0</v>
      </c>
      <c r="CU28">
        <f>IF(bin_conc!CU28=1,IOPG_expenditure!CU$2/ANZSIC_expenditure!$B28,0)</f>
        <v>0</v>
      </c>
      <c r="CV28">
        <f>IF(bin_conc!CV28=1,IOPG_expenditure!CV$2/ANZSIC_expenditure!$B28,0)</f>
        <v>0</v>
      </c>
      <c r="CW28">
        <f>IF(bin_conc!CW28=1,IOPG_expenditure!CW$2/ANZSIC_expenditure!$B28,0)</f>
        <v>0</v>
      </c>
      <c r="CX28">
        <f>IF(bin_conc!CX28=1,IOPG_expenditure!CX$2/ANZSIC_expenditure!$B28,0)</f>
        <v>0</v>
      </c>
      <c r="CY28">
        <f>IF(bin_conc!CY28=1,IOPG_expenditure!CY$2/ANZSIC_expenditure!$B28,0)</f>
        <v>0</v>
      </c>
      <c r="CZ28">
        <f>IF(bin_conc!CZ28=1,IOPG_expenditure!CZ$2/ANZSIC_expenditure!$B28,0)</f>
        <v>0</v>
      </c>
      <c r="DA28">
        <f>IF(bin_conc!DA28=1,IOPG_expenditure!DA$2/ANZSIC_expenditure!$B28,0)</f>
        <v>0</v>
      </c>
      <c r="DB28">
        <f>IF(bin_conc!DB28=1,IOPG_expenditure!DB$2/ANZSIC_expenditure!$B28,0)</f>
        <v>0</v>
      </c>
      <c r="DC28">
        <f>IF(bin_conc!DC28=1,IOPG_expenditure!DC$2/ANZSIC_expenditure!$B28,0)</f>
        <v>0</v>
      </c>
      <c r="DD28">
        <f>IF(bin_conc!DD28=1,IOPG_expenditure!DD$2/ANZSIC_expenditure!$B28,0)</f>
        <v>0</v>
      </c>
      <c r="DE28">
        <f>IF(bin_conc!DE28=1,IOPG_expenditure!DE$2/ANZSIC_expenditure!$B28,0)</f>
        <v>0</v>
      </c>
      <c r="DF28">
        <f>IF(bin_conc!DF28=1,IOPG_expenditure!DF$2/ANZSIC_expenditure!$B28,0)</f>
        <v>0</v>
      </c>
      <c r="DG28">
        <f>IF(bin_conc!DG28=1,IOPG_expenditure!DG$2/ANZSIC_expenditure!$B28,0)</f>
        <v>0</v>
      </c>
      <c r="DH28">
        <f>IF(bin_conc!DH28=1,IOPG_expenditure!DH$2/ANZSIC_expenditure!$B28,0)</f>
        <v>0</v>
      </c>
      <c r="DI28">
        <f>IF(bin_conc!DI28=1,IOPG_expenditure!DI$2/ANZSIC_expenditure!$B28,0)</f>
        <v>0</v>
      </c>
      <c r="DJ28">
        <f>IF(bin_conc!DJ28=1,IOPG_expenditure!DJ$2/ANZSIC_expenditure!$B28,0)</f>
        <v>0</v>
      </c>
      <c r="DK28">
        <f>IF(bin_conc!DK28=1,IOPG_expenditure!DK$2/ANZSIC_expenditure!$B28,0)</f>
        <v>0</v>
      </c>
      <c r="DL28">
        <f t="shared" si="0"/>
        <v>1</v>
      </c>
    </row>
    <row r="29" spans="1:116" x14ac:dyDescent="0.25">
      <c r="A29" t="s">
        <v>26</v>
      </c>
      <c r="B29">
        <f>IF(bin_conc!B29=1,IOPG_expenditure!B$2/ANZSIC_expenditure!$B29,0)</f>
        <v>0</v>
      </c>
      <c r="C29">
        <f>IF(bin_conc!C29=1,IOPG_expenditure!C$2/ANZSIC_expenditure!$B29,0)</f>
        <v>0</v>
      </c>
      <c r="D29">
        <f>IF(bin_conc!D29=1,IOPG_expenditure!D$2/ANZSIC_expenditure!$B29,0)</f>
        <v>0</v>
      </c>
      <c r="E29">
        <f>IF(bin_conc!E29=1,IOPG_expenditure!E$2/ANZSIC_expenditure!$B29,0)</f>
        <v>0</v>
      </c>
      <c r="F29">
        <f>IF(bin_conc!F29=1,IOPG_expenditure!F$2/ANZSIC_expenditure!$B29,0)</f>
        <v>0</v>
      </c>
      <c r="G29">
        <f>IF(bin_conc!G29=1,IOPG_expenditure!G$2/ANZSIC_expenditure!$B29,0)</f>
        <v>0</v>
      </c>
      <c r="H29">
        <f>IF(bin_conc!H29=1,IOPG_expenditure!H$2/ANZSIC_expenditure!$B29,0)</f>
        <v>0</v>
      </c>
      <c r="I29">
        <f>IF(bin_conc!I29=1,IOPG_expenditure!I$2/ANZSIC_expenditure!$B29,0)</f>
        <v>0</v>
      </c>
      <c r="J29">
        <f>IF(bin_conc!J29=1,IOPG_expenditure!J$2/ANZSIC_expenditure!$B29,0)</f>
        <v>0</v>
      </c>
      <c r="K29">
        <f>IF(bin_conc!K29=1,IOPG_expenditure!K$2/ANZSIC_expenditure!$B29,0)</f>
        <v>0</v>
      </c>
      <c r="L29">
        <f>IF(bin_conc!L29=1,IOPG_expenditure!L$2/ANZSIC_expenditure!$B29,0)</f>
        <v>0</v>
      </c>
      <c r="M29">
        <f>IF(bin_conc!M29=1,IOPG_expenditure!M$2/ANZSIC_expenditure!$B29,0)</f>
        <v>0</v>
      </c>
      <c r="N29">
        <f>IF(bin_conc!N29=1,IOPG_expenditure!N$2/ANZSIC_expenditure!$B29,0)</f>
        <v>0</v>
      </c>
      <c r="O29">
        <f>IF(bin_conc!O29=1,IOPG_expenditure!O$2/ANZSIC_expenditure!$B29,0)</f>
        <v>0</v>
      </c>
      <c r="P29">
        <f>IF(bin_conc!P29=1,IOPG_expenditure!P$2/ANZSIC_expenditure!$B29,0)</f>
        <v>0</v>
      </c>
      <c r="Q29">
        <f>IF(bin_conc!Q29=1,IOPG_expenditure!Q$2/ANZSIC_expenditure!$B29,0)</f>
        <v>0</v>
      </c>
      <c r="R29">
        <f>IF(bin_conc!R29=1,IOPG_expenditure!R$2/ANZSIC_expenditure!$B29,0)</f>
        <v>0</v>
      </c>
      <c r="S29">
        <f>IF(bin_conc!S29=1,IOPG_expenditure!S$2/ANZSIC_expenditure!$B29,0)</f>
        <v>0</v>
      </c>
      <c r="T29">
        <f>IF(bin_conc!T29=1,IOPG_expenditure!T$2/ANZSIC_expenditure!$B29,0)</f>
        <v>0</v>
      </c>
      <c r="U29">
        <f>IF(bin_conc!U29=1,IOPG_expenditure!U$2/ANZSIC_expenditure!$B29,0)</f>
        <v>0</v>
      </c>
      <c r="V29">
        <f>IF(bin_conc!V29=1,IOPG_expenditure!V$2/ANZSIC_expenditure!$B29,0)</f>
        <v>0</v>
      </c>
      <c r="W29">
        <f>IF(bin_conc!W29=1,IOPG_expenditure!W$2/ANZSIC_expenditure!$B29,0)</f>
        <v>0</v>
      </c>
      <c r="X29">
        <f>IF(bin_conc!X29=1,IOPG_expenditure!X$2/ANZSIC_expenditure!$B29,0)</f>
        <v>0</v>
      </c>
      <c r="Y29">
        <f>IF(bin_conc!Y29=1,IOPG_expenditure!Y$2/ANZSIC_expenditure!$B29,0)</f>
        <v>0</v>
      </c>
      <c r="Z29">
        <f>IF(bin_conc!Z29=1,IOPG_expenditure!Z$2/ANZSIC_expenditure!$B29,0)</f>
        <v>0</v>
      </c>
      <c r="AA29">
        <f>IF(bin_conc!AA29=1,IOPG_expenditure!AA$2/ANZSIC_expenditure!$B29,0)</f>
        <v>0</v>
      </c>
      <c r="AB29">
        <f>IF(bin_conc!AB29=1,IOPG_expenditure!AB$2/ANZSIC_expenditure!$B29,0)</f>
        <v>0</v>
      </c>
      <c r="AC29">
        <f>IF(bin_conc!AC29=1,IOPG_expenditure!AC$2/ANZSIC_expenditure!$B29,0)</f>
        <v>0</v>
      </c>
      <c r="AD29">
        <f>IF(bin_conc!AD29=1,IOPG_expenditure!AD$2/ANZSIC_expenditure!$B29,0)</f>
        <v>0</v>
      </c>
      <c r="AE29">
        <f>IF(bin_conc!AE29=1,IOPG_expenditure!AE$2/ANZSIC_expenditure!$B29,0)</f>
        <v>0</v>
      </c>
      <c r="AF29">
        <f>IF(bin_conc!AF29=1,IOPG_expenditure!AF$2/ANZSIC_expenditure!$B29,0)</f>
        <v>0</v>
      </c>
      <c r="AG29">
        <f>IF(bin_conc!AG29=1,IOPG_expenditure!AG$2/ANZSIC_expenditure!$B29,0)</f>
        <v>0</v>
      </c>
      <c r="AH29">
        <f>IF(bin_conc!AH29=1,IOPG_expenditure!AH$2/ANZSIC_expenditure!$B29,0)</f>
        <v>0</v>
      </c>
      <c r="AI29">
        <f>IF(bin_conc!AI29=1,IOPG_expenditure!AI$2/ANZSIC_expenditure!$B29,0)</f>
        <v>0</v>
      </c>
      <c r="AJ29">
        <f>IF(bin_conc!AJ29=1,IOPG_expenditure!AJ$2/ANZSIC_expenditure!$B29,0)</f>
        <v>0</v>
      </c>
      <c r="AK29">
        <f>IF(bin_conc!AK29=1,IOPG_expenditure!AK$2/ANZSIC_expenditure!$B29,0)</f>
        <v>1</v>
      </c>
      <c r="AL29">
        <f>IF(bin_conc!AL29=1,IOPG_expenditure!AL$2/ANZSIC_expenditure!$B29,0)</f>
        <v>0</v>
      </c>
      <c r="AM29">
        <f>IF(bin_conc!AM29=1,IOPG_expenditure!AM$2/ANZSIC_expenditure!$B29,0)</f>
        <v>0</v>
      </c>
      <c r="AN29">
        <f>IF(bin_conc!AN29=1,IOPG_expenditure!AN$2/ANZSIC_expenditure!$B29,0)</f>
        <v>0</v>
      </c>
      <c r="AO29">
        <f>IF(bin_conc!AO29=1,IOPG_expenditure!AO$2/ANZSIC_expenditure!$B29,0)</f>
        <v>0</v>
      </c>
      <c r="AP29">
        <f>IF(bin_conc!AP29=1,IOPG_expenditure!AP$2/ANZSIC_expenditure!$B29,0)</f>
        <v>0</v>
      </c>
      <c r="AQ29">
        <f>IF(bin_conc!AQ29=1,IOPG_expenditure!AQ$2/ANZSIC_expenditure!$B29,0)</f>
        <v>0</v>
      </c>
      <c r="AR29">
        <f>IF(bin_conc!AR29=1,IOPG_expenditure!AR$2/ANZSIC_expenditure!$B29,0)</f>
        <v>0</v>
      </c>
      <c r="AS29">
        <f>IF(bin_conc!AS29=1,IOPG_expenditure!AS$2/ANZSIC_expenditure!$B29,0)</f>
        <v>0</v>
      </c>
      <c r="AT29">
        <f>IF(bin_conc!AT29=1,IOPG_expenditure!AT$2/ANZSIC_expenditure!$B29,0)</f>
        <v>0</v>
      </c>
      <c r="AU29">
        <f>IF(bin_conc!AU29=1,IOPG_expenditure!AU$2/ANZSIC_expenditure!$B29,0)</f>
        <v>0</v>
      </c>
      <c r="AV29">
        <f>IF(bin_conc!AV29=1,IOPG_expenditure!AV$2/ANZSIC_expenditure!$B29,0)</f>
        <v>0</v>
      </c>
      <c r="AW29">
        <f>IF(bin_conc!AW29=1,IOPG_expenditure!AW$2/ANZSIC_expenditure!$B29,0)</f>
        <v>0</v>
      </c>
      <c r="AX29">
        <f>IF(bin_conc!AX29=1,IOPG_expenditure!AX$2/ANZSIC_expenditure!$B29,0)</f>
        <v>0</v>
      </c>
      <c r="AY29">
        <f>IF(bin_conc!AY29=1,IOPG_expenditure!AY$2/ANZSIC_expenditure!$B29,0)</f>
        <v>0</v>
      </c>
      <c r="AZ29">
        <f>IF(bin_conc!AZ29=1,IOPG_expenditure!AZ$2/ANZSIC_expenditure!$B29,0)</f>
        <v>0</v>
      </c>
      <c r="BA29">
        <f>IF(bin_conc!BA29=1,IOPG_expenditure!BA$2/ANZSIC_expenditure!$B29,0)</f>
        <v>0</v>
      </c>
      <c r="BB29">
        <f>IF(bin_conc!BB29=1,IOPG_expenditure!BB$2/ANZSIC_expenditure!$B29,0)</f>
        <v>0</v>
      </c>
      <c r="BC29">
        <f>IF(bin_conc!BC29=1,IOPG_expenditure!BC$2/ANZSIC_expenditure!$B29,0)</f>
        <v>0</v>
      </c>
      <c r="BD29">
        <f>IF(bin_conc!BD29=1,IOPG_expenditure!BD$2/ANZSIC_expenditure!$B29,0)</f>
        <v>0</v>
      </c>
      <c r="BE29">
        <f>IF(bin_conc!BE29=1,IOPG_expenditure!BE$2/ANZSIC_expenditure!$B29,0)</f>
        <v>0</v>
      </c>
      <c r="BF29">
        <f>IF(bin_conc!BF29=1,IOPG_expenditure!BF$2/ANZSIC_expenditure!$B29,0)</f>
        <v>0</v>
      </c>
      <c r="BG29">
        <f>IF(bin_conc!BG29=1,IOPG_expenditure!BG$2/ANZSIC_expenditure!$B29,0)</f>
        <v>0</v>
      </c>
      <c r="BH29">
        <f>IF(bin_conc!BH29=1,IOPG_expenditure!BH$2/ANZSIC_expenditure!$B29,0)</f>
        <v>0</v>
      </c>
      <c r="BI29">
        <f>IF(bin_conc!BI29=1,IOPG_expenditure!BI$2/ANZSIC_expenditure!$B29,0)</f>
        <v>0</v>
      </c>
      <c r="BJ29">
        <f>IF(bin_conc!BJ29=1,IOPG_expenditure!BJ$2/ANZSIC_expenditure!$B29,0)</f>
        <v>0</v>
      </c>
      <c r="BK29">
        <f>IF(bin_conc!BK29=1,IOPG_expenditure!BK$2/ANZSIC_expenditure!$B29,0)</f>
        <v>0</v>
      </c>
      <c r="BL29">
        <f>IF(bin_conc!BL29=1,IOPG_expenditure!BL$2/ANZSIC_expenditure!$B29,0)</f>
        <v>0</v>
      </c>
      <c r="BM29">
        <f>IF(bin_conc!BM29=1,IOPG_expenditure!BM$2/ANZSIC_expenditure!$B29,0)</f>
        <v>0</v>
      </c>
      <c r="BN29">
        <f>IF(bin_conc!BN29=1,IOPG_expenditure!BN$2/ANZSIC_expenditure!$B29,0)</f>
        <v>0</v>
      </c>
      <c r="BO29">
        <f>IF(bin_conc!BO29=1,IOPG_expenditure!BO$2/ANZSIC_expenditure!$B29,0)</f>
        <v>0</v>
      </c>
      <c r="BP29">
        <f>IF(bin_conc!BP29=1,IOPG_expenditure!BP$2/ANZSIC_expenditure!$B29,0)</f>
        <v>0</v>
      </c>
      <c r="BQ29">
        <f>IF(bin_conc!BQ29=1,IOPG_expenditure!BQ$2/ANZSIC_expenditure!$B29,0)</f>
        <v>0</v>
      </c>
      <c r="BR29">
        <f>IF(bin_conc!BR29=1,IOPG_expenditure!BR$2/ANZSIC_expenditure!$B29,0)</f>
        <v>0</v>
      </c>
      <c r="BS29">
        <f>IF(bin_conc!BS29=1,IOPG_expenditure!BS$2/ANZSIC_expenditure!$B29,0)</f>
        <v>0</v>
      </c>
      <c r="BT29">
        <f>IF(bin_conc!BT29=1,IOPG_expenditure!BT$2/ANZSIC_expenditure!$B29,0)</f>
        <v>0</v>
      </c>
      <c r="BU29">
        <f>IF(bin_conc!BU29=1,IOPG_expenditure!BU$2/ANZSIC_expenditure!$B29,0)</f>
        <v>0</v>
      </c>
      <c r="BV29">
        <f>IF(bin_conc!BV29=1,IOPG_expenditure!BV$2/ANZSIC_expenditure!$B29,0)</f>
        <v>0</v>
      </c>
      <c r="BW29">
        <f>IF(bin_conc!BW29=1,IOPG_expenditure!BW$2/ANZSIC_expenditure!$B29,0)</f>
        <v>0</v>
      </c>
      <c r="BX29">
        <f>IF(bin_conc!BX29=1,IOPG_expenditure!BX$2/ANZSIC_expenditure!$B29,0)</f>
        <v>0</v>
      </c>
      <c r="BY29">
        <f>IF(bin_conc!BY29=1,IOPG_expenditure!BY$2/ANZSIC_expenditure!$B29,0)</f>
        <v>0</v>
      </c>
      <c r="BZ29">
        <f>IF(bin_conc!BZ29=1,IOPG_expenditure!BZ$2/ANZSIC_expenditure!$B29,0)</f>
        <v>0</v>
      </c>
      <c r="CA29">
        <f>IF(bin_conc!CA29=1,IOPG_expenditure!CA$2/ANZSIC_expenditure!$B29,0)</f>
        <v>0</v>
      </c>
      <c r="CB29">
        <f>IF(bin_conc!CB29=1,IOPG_expenditure!CB$2/ANZSIC_expenditure!$B29,0)</f>
        <v>0</v>
      </c>
      <c r="CC29">
        <f>IF(bin_conc!CC29=1,IOPG_expenditure!CC$2/ANZSIC_expenditure!$B29,0)</f>
        <v>0</v>
      </c>
      <c r="CD29">
        <f>IF(bin_conc!CD29=1,IOPG_expenditure!CD$2/ANZSIC_expenditure!$B29,0)</f>
        <v>0</v>
      </c>
      <c r="CE29">
        <f>IF(bin_conc!CE29=1,IOPG_expenditure!CE$2/ANZSIC_expenditure!$B29,0)</f>
        <v>0</v>
      </c>
      <c r="CF29">
        <f>IF(bin_conc!CF29=1,IOPG_expenditure!CF$2/ANZSIC_expenditure!$B29,0)</f>
        <v>0</v>
      </c>
      <c r="CG29">
        <f>IF(bin_conc!CG29=1,IOPG_expenditure!CG$2/ANZSIC_expenditure!$B29,0)</f>
        <v>0</v>
      </c>
      <c r="CH29">
        <f>IF(bin_conc!CH29=1,IOPG_expenditure!CH$2/ANZSIC_expenditure!$B29,0)</f>
        <v>0</v>
      </c>
      <c r="CI29">
        <f>IF(bin_conc!CI29=1,IOPG_expenditure!CI$2/ANZSIC_expenditure!$B29,0)</f>
        <v>0</v>
      </c>
      <c r="CJ29">
        <f>IF(bin_conc!CJ29=1,IOPG_expenditure!CJ$2/ANZSIC_expenditure!$B29,0)</f>
        <v>0</v>
      </c>
      <c r="CK29">
        <f>IF(bin_conc!CK29=1,IOPG_expenditure!CK$2/ANZSIC_expenditure!$B29,0)</f>
        <v>0</v>
      </c>
      <c r="CL29">
        <f>IF(bin_conc!CL29=1,IOPG_expenditure!CL$2/ANZSIC_expenditure!$B29,0)</f>
        <v>0</v>
      </c>
      <c r="CM29">
        <f>IF(bin_conc!CM29=1,IOPG_expenditure!CM$2/ANZSIC_expenditure!$B29,0)</f>
        <v>0</v>
      </c>
      <c r="CN29">
        <f>IF(bin_conc!CN29=1,IOPG_expenditure!CN$2/ANZSIC_expenditure!$B29,0)</f>
        <v>0</v>
      </c>
      <c r="CO29">
        <f>IF(bin_conc!CO29=1,IOPG_expenditure!CO$2/ANZSIC_expenditure!$B29,0)</f>
        <v>0</v>
      </c>
      <c r="CP29">
        <f>IF(bin_conc!CP29=1,IOPG_expenditure!CP$2/ANZSIC_expenditure!$B29,0)</f>
        <v>0</v>
      </c>
      <c r="CQ29">
        <f>IF(bin_conc!CQ29=1,IOPG_expenditure!CQ$2/ANZSIC_expenditure!$B29,0)</f>
        <v>0</v>
      </c>
      <c r="CR29">
        <f>IF(bin_conc!CR29=1,IOPG_expenditure!CR$2/ANZSIC_expenditure!$B29,0)</f>
        <v>0</v>
      </c>
      <c r="CS29">
        <f>IF(bin_conc!CS29=1,IOPG_expenditure!CS$2/ANZSIC_expenditure!$B29,0)</f>
        <v>0</v>
      </c>
      <c r="CT29">
        <f>IF(bin_conc!CT29=1,IOPG_expenditure!CT$2/ANZSIC_expenditure!$B29,0)</f>
        <v>0</v>
      </c>
      <c r="CU29">
        <f>IF(bin_conc!CU29=1,IOPG_expenditure!CU$2/ANZSIC_expenditure!$B29,0)</f>
        <v>0</v>
      </c>
      <c r="CV29">
        <f>IF(bin_conc!CV29=1,IOPG_expenditure!CV$2/ANZSIC_expenditure!$B29,0)</f>
        <v>0</v>
      </c>
      <c r="CW29">
        <f>IF(bin_conc!CW29=1,IOPG_expenditure!CW$2/ANZSIC_expenditure!$B29,0)</f>
        <v>0</v>
      </c>
      <c r="CX29">
        <f>IF(bin_conc!CX29=1,IOPG_expenditure!CX$2/ANZSIC_expenditure!$B29,0)</f>
        <v>0</v>
      </c>
      <c r="CY29">
        <f>IF(bin_conc!CY29=1,IOPG_expenditure!CY$2/ANZSIC_expenditure!$B29,0)</f>
        <v>0</v>
      </c>
      <c r="CZ29">
        <f>IF(bin_conc!CZ29=1,IOPG_expenditure!CZ$2/ANZSIC_expenditure!$B29,0)</f>
        <v>0</v>
      </c>
      <c r="DA29">
        <f>IF(bin_conc!DA29=1,IOPG_expenditure!DA$2/ANZSIC_expenditure!$B29,0)</f>
        <v>0</v>
      </c>
      <c r="DB29">
        <f>IF(bin_conc!DB29=1,IOPG_expenditure!DB$2/ANZSIC_expenditure!$B29,0)</f>
        <v>0</v>
      </c>
      <c r="DC29">
        <f>IF(bin_conc!DC29=1,IOPG_expenditure!DC$2/ANZSIC_expenditure!$B29,0)</f>
        <v>0</v>
      </c>
      <c r="DD29">
        <f>IF(bin_conc!DD29=1,IOPG_expenditure!DD$2/ANZSIC_expenditure!$B29,0)</f>
        <v>0</v>
      </c>
      <c r="DE29">
        <f>IF(bin_conc!DE29=1,IOPG_expenditure!DE$2/ANZSIC_expenditure!$B29,0)</f>
        <v>0</v>
      </c>
      <c r="DF29">
        <f>IF(bin_conc!DF29=1,IOPG_expenditure!DF$2/ANZSIC_expenditure!$B29,0)</f>
        <v>0</v>
      </c>
      <c r="DG29">
        <f>IF(bin_conc!DG29=1,IOPG_expenditure!DG$2/ANZSIC_expenditure!$B29,0)</f>
        <v>0</v>
      </c>
      <c r="DH29">
        <f>IF(bin_conc!DH29=1,IOPG_expenditure!DH$2/ANZSIC_expenditure!$B29,0)</f>
        <v>0</v>
      </c>
      <c r="DI29">
        <f>IF(bin_conc!DI29=1,IOPG_expenditure!DI$2/ANZSIC_expenditure!$B29,0)</f>
        <v>0</v>
      </c>
      <c r="DJ29">
        <f>IF(bin_conc!DJ29=1,IOPG_expenditure!DJ$2/ANZSIC_expenditure!$B29,0)</f>
        <v>0</v>
      </c>
      <c r="DK29">
        <f>IF(bin_conc!DK29=1,IOPG_expenditure!DK$2/ANZSIC_expenditure!$B29,0)</f>
        <v>0</v>
      </c>
      <c r="DL29">
        <f t="shared" si="0"/>
        <v>1</v>
      </c>
    </row>
    <row r="30" spans="1:116" x14ac:dyDescent="0.25">
      <c r="A30" t="s">
        <v>27</v>
      </c>
      <c r="B30">
        <f>IF(bin_conc!B30=1,IOPG_expenditure!B$2/ANZSIC_expenditure!$B30,0)</f>
        <v>0</v>
      </c>
      <c r="C30">
        <f>IF(bin_conc!C30=1,IOPG_expenditure!C$2/ANZSIC_expenditure!$B30,0)</f>
        <v>0</v>
      </c>
      <c r="D30">
        <f>IF(bin_conc!D30=1,IOPG_expenditure!D$2/ANZSIC_expenditure!$B30,0)</f>
        <v>0</v>
      </c>
      <c r="E30">
        <f>IF(bin_conc!E30=1,IOPG_expenditure!E$2/ANZSIC_expenditure!$B30,0)</f>
        <v>0</v>
      </c>
      <c r="F30">
        <f>IF(bin_conc!F30=1,IOPG_expenditure!F$2/ANZSIC_expenditure!$B30,0)</f>
        <v>0</v>
      </c>
      <c r="G30">
        <f>IF(bin_conc!G30=1,IOPG_expenditure!G$2/ANZSIC_expenditure!$B30,0)</f>
        <v>0</v>
      </c>
      <c r="H30">
        <f>IF(bin_conc!H30=1,IOPG_expenditure!H$2/ANZSIC_expenditure!$B30,0)</f>
        <v>0</v>
      </c>
      <c r="I30">
        <f>IF(bin_conc!I30=1,IOPG_expenditure!I$2/ANZSIC_expenditure!$B30,0)</f>
        <v>0</v>
      </c>
      <c r="J30">
        <f>IF(bin_conc!J30=1,IOPG_expenditure!J$2/ANZSIC_expenditure!$B30,0)</f>
        <v>0</v>
      </c>
      <c r="K30">
        <f>IF(bin_conc!K30=1,IOPG_expenditure!K$2/ANZSIC_expenditure!$B30,0)</f>
        <v>0</v>
      </c>
      <c r="L30">
        <f>IF(bin_conc!L30=1,IOPG_expenditure!L$2/ANZSIC_expenditure!$B30,0)</f>
        <v>0</v>
      </c>
      <c r="M30">
        <f>IF(bin_conc!M30=1,IOPG_expenditure!M$2/ANZSIC_expenditure!$B30,0)</f>
        <v>0</v>
      </c>
      <c r="N30">
        <f>IF(bin_conc!N30=1,IOPG_expenditure!N$2/ANZSIC_expenditure!$B30,0)</f>
        <v>0</v>
      </c>
      <c r="O30">
        <f>IF(bin_conc!O30=1,IOPG_expenditure!O$2/ANZSIC_expenditure!$B30,0)</f>
        <v>0</v>
      </c>
      <c r="P30">
        <f>IF(bin_conc!P30=1,IOPG_expenditure!P$2/ANZSIC_expenditure!$B30,0)</f>
        <v>0</v>
      </c>
      <c r="Q30">
        <f>IF(bin_conc!Q30=1,IOPG_expenditure!Q$2/ANZSIC_expenditure!$B30,0)</f>
        <v>0</v>
      </c>
      <c r="R30">
        <f>IF(bin_conc!R30=1,IOPG_expenditure!R$2/ANZSIC_expenditure!$B30,0)</f>
        <v>0</v>
      </c>
      <c r="S30">
        <f>IF(bin_conc!S30=1,IOPG_expenditure!S$2/ANZSIC_expenditure!$B30,0)</f>
        <v>0</v>
      </c>
      <c r="T30">
        <f>IF(bin_conc!T30=1,IOPG_expenditure!T$2/ANZSIC_expenditure!$B30,0)</f>
        <v>0</v>
      </c>
      <c r="U30">
        <f>IF(bin_conc!U30=1,IOPG_expenditure!U$2/ANZSIC_expenditure!$B30,0)</f>
        <v>0</v>
      </c>
      <c r="V30">
        <f>IF(bin_conc!V30=1,IOPG_expenditure!V$2/ANZSIC_expenditure!$B30,0)</f>
        <v>0</v>
      </c>
      <c r="W30">
        <f>IF(bin_conc!W30=1,IOPG_expenditure!W$2/ANZSIC_expenditure!$B30,0)</f>
        <v>0</v>
      </c>
      <c r="X30">
        <f>IF(bin_conc!X30=1,IOPG_expenditure!X$2/ANZSIC_expenditure!$B30,0)</f>
        <v>0</v>
      </c>
      <c r="Y30">
        <f>IF(bin_conc!Y30=1,IOPG_expenditure!Y$2/ANZSIC_expenditure!$B30,0)</f>
        <v>0</v>
      </c>
      <c r="Z30">
        <f>IF(bin_conc!Z30=1,IOPG_expenditure!Z$2/ANZSIC_expenditure!$B30,0)</f>
        <v>0</v>
      </c>
      <c r="AA30">
        <f>IF(bin_conc!AA30=1,IOPG_expenditure!AA$2/ANZSIC_expenditure!$B30,0)</f>
        <v>0</v>
      </c>
      <c r="AB30">
        <f>IF(bin_conc!AB30=1,IOPG_expenditure!AB$2/ANZSIC_expenditure!$B30,0)</f>
        <v>0</v>
      </c>
      <c r="AC30">
        <f>IF(bin_conc!AC30=1,IOPG_expenditure!AC$2/ANZSIC_expenditure!$B30,0)</f>
        <v>0</v>
      </c>
      <c r="AD30">
        <f>IF(bin_conc!AD30=1,IOPG_expenditure!AD$2/ANZSIC_expenditure!$B30,0)</f>
        <v>0</v>
      </c>
      <c r="AE30">
        <f>IF(bin_conc!AE30=1,IOPG_expenditure!AE$2/ANZSIC_expenditure!$B30,0)</f>
        <v>0</v>
      </c>
      <c r="AF30">
        <f>IF(bin_conc!AF30=1,IOPG_expenditure!AF$2/ANZSIC_expenditure!$B30,0)</f>
        <v>0</v>
      </c>
      <c r="AG30">
        <f>IF(bin_conc!AG30=1,IOPG_expenditure!AG$2/ANZSIC_expenditure!$B30,0)</f>
        <v>0</v>
      </c>
      <c r="AH30">
        <f>IF(bin_conc!AH30=1,IOPG_expenditure!AH$2/ANZSIC_expenditure!$B30,0)</f>
        <v>0</v>
      </c>
      <c r="AI30">
        <f>IF(bin_conc!AI30=1,IOPG_expenditure!AI$2/ANZSIC_expenditure!$B30,0)</f>
        <v>0</v>
      </c>
      <c r="AJ30">
        <f>IF(bin_conc!AJ30=1,IOPG_expenditure!AJ$2/ANZSIC_expenditure!$B30,0)</f>
        <v>0</v>
      </c>
      <c r="AK30">
        <f>IF(bin_conc!AK30=1,IOPG_expenditure!AK$2/ANZSIC_expenditure!$B30,0)</f>
        <v>0</v>
      </c>
      <c r="AL30">
        <f>IF(bin_conc!AL30=1,IOPG_expenditure!AL$2/ANZSIC_expenditure!$B30,0)</f>
        <v>0.24170642425947245</v>
      </c>
      <c r="AM30">
        <f>IF(bin_conc!AM30=1,IOPG_expenditure!AM$2/ANZSIC_expenditure!$B30,0)</f>
        <v>0.51660935898052773</v>
      </c>
      <c r="AN30">
        <f>IF(bin_conc!AN30=1,IOPG_expenditure!AN$2/ANZSIC_expenditure!$B30,0)</f>
        <v>1.3694624674752665E-3</v>
      </c>
      <c r="AO30">
        <f>IF(bin_conc!AO30=1,IOPG_expenditure!AO$2/ANZSIC_expenditure!$B30,0)</f>
        <v>0.20253609643976772</v>
      </c>
      <c r="AP30">
        <f>IF(bin_conc!AP30=1,IOPG_expenditure!AP$2/ANZSIC_expenditure!$B30,0)</f>
        <v>3.7778657852756879E-2</v>
      </c>
      <c r="AQ30">
        <f>IF(bin_conc!AQ30=1,IOPG_expenditure!AQ$2/ANZSIC_expenditure!$B30,0)</f>
        <v>0</v>
      </c>
      <c r="AR30">
        <f>IF(bin_conc!AR30=1,IOPG_expenditure!AR$2/ANZSIC_expenditure!$B30,0)</f>
        <v>0</v>
      </c>
      <c r="AS30">
        <f>IF(bin_conc!AS30=1,IOPG_expenditure!AS$2/ANZSIC_expenditure!$B30,0)</f>
        <v>0</v>
      </c>
      <c r="AT30">
        <f>IF(bin_conc!AT30=1,IOPG_expenditure!AT$2/ANZSIC_expenditure!$B30,0)</f>
        <v>0</v>
      </c>
      <c r="AU30">
        <f>IF(bin_conc!AU30=1,IOPG_expenditure!AU$2/ANZSIC_expenditure!$B30,0)</f>
        <v>0</v>
      </c>
      <c r="AV30">
        <f>IF(bin_conc!AV30=1,IOPG_expenditure!AV$2/ANZSIC_expenditure!$B30,0)</f>
        <v>0</v>
      </c>
      <c r="AW30">
        <f>IF(bin_conc!AW30=1,IOPG_expenditure!AW$2/ANZSIC_expenditure!$B30,0)</f>
        <v>0</v>
      </c>
      <c r="AX30">
        <f>IF(bin_conc!AX30=1,IOPG_expenditure!AX$2/ANZSIC_expenditure!$B30,0)</f>
        <v>0</v>
      </c>
      <c r="AY30">
        <f>IF(bin_conc!AY30=1,IOPG_expenditure!AY$2/ANZSIC_expenditure!$B30,0)</f>
        <v>0</v>
      </c>
      <c r="AZ30">
        <f>IF(bin_conc!AZ30=1,IOPG_expenditure!AZ$2/ANZSIC_expenditure!$B30,0)</f>
        <v>0</v>
      </c>
      <c r="BA30">
        <f>IF(bin_conc!BA30=1,IOPG_expenditure!BA$2/ANZSIC_expenditure!$B30,0)</f>
        <v>0</v>
      </c>
      <c r="BB30">
        <f>IF(bin_conc!BB30=1,IOPG_expenditure!BB$2/ANZSIC_expenditure!$B30,0)</f>
        <v>0</v>
      </c>
      <c r="BC30">
        <f>IF(bin_conc!BC30=1,IOPG_expenditure!BC$2/ANZSIC_expenditure!$B30,0)</f>
        <v>0</v>
      </c>
      <c r="BD30">
        <f>IF(bin_conc!BD30=1,IOPG_expenditure!BD$2/ANZSIC_expenditure!$B30,0)</f>
        <v>0</v>
      </c>
      <c r="BE30">
        <f>IF(bin_conc!BE30=1,IOPG_expenditure!BE$2/ANZSIC_expenditure!$B30,0)</f>
        <v>0</v>
      </c>
      <c r="BF30">
        <f>IF(bin_conc!BF30=1,IOPG_expenditure!BF$2/ANZSIC_expenditure!$B30,0)</f>
        <v>0</v>
      </c>
      <c r="BG30">
        <f>IF(bin_conc!BG30=1,IOPG_expenditure!BG$2/ANZSIC_expenditure!$B30,0)</f>
        <v>0</v>
      </c>
      <c r="BH30">
        <f>IF(bin_conc!BH30=1,IOPG_expenditure!BH$2/ANZSIC_expenditure!$B30,0)</f>
        <v>0</v>
      </c>
      <c r="BI30">
        <f>IF(bin_conc!BI30=1,IOPG_expenditure!BI$2/ANZSIC_expenditure!$B30,0)</f>
        <v>0</v>
      </c>
      <c r="BJ30">
        <f>IF(bin_conc!BJ30=1,IOPG_expenditure!BJ$2/ANZSIC_expenditure!$B30,0)</f>
        <v>0</v>
      </c>
      <c r="BK30">
        <f>IF(bin_conc!BK30=1,IOPG_expenditure!BK$2/ANZSIC_expenditure!$B30,0)</f>
        <v>0</v>
      </c>
      <c r="BL30">
        <f>IF(bin_conc!BL30=1,IOPG_expenditure!BL$2/ANZSIC_expenditure!$B30,0)</f>
        <v>0</v>
      </c>
      <c r="BM30">
        <f>IF(bin_conc!BM30=1,IOPG_expenditure!BM$2/ANZSIC_expenditure!$B30,0)</f>
        <v>0</v>
      </c>
      <c r="BN30">
        <f>IF(bin_conc!BN30=1,IOPG_expenditure!BN$2/ANZSIC_expenditure!$B30,0)</f>
        <v>0</v>
      </c>
      <c r="BO30">
        <f>IF(bin_conc!BO30=1,IOPG_expenditure!BO$2/ANZSIC_expenditure!$B30,0)</f>
        <v>0</v>
      </c>
      <c r="BP30">
        <f>IF(bin_conc!BP30=1,IOPG_expenditure!BP$2/ANZSIC_expenditure!$B30,0)</f>
        <v>0</v>
      </c>
      <c r="BQ30">
        <f>IF(bin_conc!BQ30=1,IOPG_expenditure!BQ$2/ANZSIC_expenditure!$B30,0)</f>
        <v>0</v>
      </c>
      <c r="BR30">
        <f>IF(bin_conc!BR30=1,IOPG_expenditure!BR$2/ANZSIC_expenditure!$B30,0)</f>
        <v>0</v>
      </c>
      <c r="BS30">
        <f>IF(bin_conc!BS30=1,IOPG_expenditure!BS$2/ANZSIC_expenditure!$B30,0)</f>
        <v>0</v>
      </c>
      <c r="BT30">
        <f>IF(bin_conc!BT30=1,IOPG_expenditure!BT$2/ANZSIC_expenditure!$B30,0)</f>
        <v>0</v>
      </c>
      <c r="BU30">
        <f>IF(bin_conc!BU30=1,IOPG_expenditure!BU$2/ANZSIC_expenditure!$B30,0)</f>
        <v>0</v>
      </c>
      <c r="BV30">
        <f>IF(bin_conc!BV30=1,IOPG_expenditure!BV$2/ANZSIC_expenditure!$B30,0)</f>
        <v>0</v>
      </c>
      <c r="BW30">
        <f>IF(bin_conc!BW30=1,IOPG_expenditure!BW$2/ANZSIC_expenditure!$B30,0)</f>
        <v>0</v>
      </c>
      <c r="BX30">
        <f>IF(bin_conc!BX30=1,IOPG_expenditure!BX$2/ANZSIC_expenditure!$B30,0)</f>
        <v>0</v>
      </c>
      <c r="BY30">
        <f>IF(bin_conc!BY30=1,IOPG_expenditure!BY$2/ANZSIC_expenditure!$B30,0)</f>
        <v>0</v>
      </c>
      <c r="BZ30">
        <f>IF(bin_conc!BZ30=1,IOPG_expenditure!BZ$2/ANZSIC_expenditure!$B30,0)</f>
        <v>0</v>
      </c>
      <c r="CA30">
        <f>IF(bin_conc!CA30=1,IOPG_expenditure!CA$2/ANZSIC_expenditure!$B30,0)</f>
        <v>0</v>
      </c>
      <c r="CB30">
        <f>IF(bin_conc!CB30=1,IOPG_expenditure!CB$2/ANZSIC_expenditure!$B30,0)</f>
        <v>0</v>
      </c>
      <c r="CC30">
        <f>IF(bin_conc!CC30=1,IOPG_expenditure!CC$2/ANZSIC_expenditure!$B30,0)</f>
        <v>0</v>
      </c>
      <c r="CD30">
        <f>IF(bin_conc!CD30=1,IOPG_expenditure!CD$2/ANZSIC_expenditure!$B30,0)</f>
        <v>0</v>
      </c>
      <c r="CE30">
        <f>IF(bin_conc!CE30=1,IOPG_expenditure!CE$2/ANZSIC_expenditure!$B30,0)</f>
        <v>0</v>
      </c>
      <c r="CF30">
        <f>IF(bin_conc!CF30=1,IOPG_expenditure!CF$2/ANZSIC_expenditure!$B30,0)</f>
        <v>0</v>
      </c>
      <c r="CG30">
        <f>IF(bin_conc!CG30=1,IOPG_expenditure!CG$2/ANZSIC_expenditure!$B30,0)</f>
        <v>0</v>
      </c>
      <c r="CH30">
        <f>IF(bin_conc!CH30=1,IOPG_expenditure!CH$2/ANZSIC_expenditure!$B30,0)</f>
        <v>0</v>
      </c>
      <c r="CI30">
        <f>IF(bin_conc!CI30=1,IOPG_expenditure!CI$2/ANZSIC_expenditure!$B30,0)</f>
        <v>0</v>
      </c>
      <c r="CJ30">
        <f>IF(bin_conc!CJ30=1,IOPG_expenditure!CJ$2/ANZSIC_expenditure!$B30,0)</f>
        <v>0</v>
      </c>
      <c r="CK30">
        <f>IF(bin_conc!CK30=1,IOPG_expenditure!CK$2/ANZSIC_expenditure!$B30,0)</f>
        <v>0</v>
      </c>
      <c r="CL30">
        <f>IF(bin_conc!CL30=1,IOPG_expenditure!CL$2/ANZSIC_expenditure!$B30,0)</f>
        <v>0</v>
      </c>
      <c r="CM30">
        <f>IF(bin_conc!CM30=1,IOPG_expenditure!CM$2/ANZSIC_expenditure!$B30,0)</f>
        <v>0</v>
      </c>
      <c r="CN30">
        <f>IF(bin_conc!CN30=1,IOPG_expenditure!CN$2/ANZSIC_expenditure!$B30,0)</f>
        <v>0</v>
      </c>
      <c r="CO30">
        <f>IF(bin_conc!CO30=1,IOPG_expenditure!CO$2/ANZSIC_expenditure!$B30,0)</f>
        <v>0</v>
      </c>
      <c r="CP30">
        <f>IF(bin_conc!CP30=1,IOPG_expenditure!CP$2/ANZSIC_expenditure!$B30,0)</f>
        <v>0</v>
      </c>
      <c r="CQ30">
        <f>IF(bin_conc!CQ30=1,IOPG_expenditure!CQ$2/ANZSIC_expenditure!$B30,0)</f>
        <v>0</v>
      </c>
      <c r="CR30">
        <f>IF(bin_conc!CR30=1,IOPG_expenditure!CR$2/ANZSIC_expenditure!$B30,0)</f>
        <v>0</v>
      </c>
      <c r="CS30">
        <f>IF(bin_conc!CS30=1,IOPG_expenditure!CS$2/ANZSIC_expenditure!$B30,0)</f>
        <v>0</v>
      </c>
      <c r="CT30">
        <f>IF(bin_conc!CT30=1,IOPG_expenditure!CT$2/ANZSIC_expenditure!$B30,0)</f>
        <v>0</v>
      </c>
      <c r="CU30">
        <f>IF(bin_conc!CU30=1,IOPG_expenditure!CU$2/ANZSIC_expenditure!$B30,0)</f>
        <v>0</v>
      </c>
      <c r="CV30">
        <f>IF(bin_conc!CV30=1,IOPG_expenditure!CV$2/ANZSIC_expenditure!$B30,0)</f>
        <v>0</v>
      </c>
      <c r="CW30">
        <f>IF(bin_conc!CW30=1,IOPG_expenditure!CW$2/ANZSIC_expenditure!$B30,0)</f>
        <v>0</v>
      </c>
      <c r="CX30">
        <f>IF(bin_conc!CX30=1,IOPG_expenditure!CX$2/ANZSIC_expenditure!$B30,0)</f>
        <v>0</v>
      </c>
      <c r="CY30">
        <f>IF(bin_conc!CY30=1,IOPG_expenditure!CY$2/ANZSIC_expenditure!$B30,0)</f>
        <v>0</v>
      </c>
      <c r="CZ30">
        <f>IF(bin_conc!CZ30=1,IOPG_expenditure!CZ$2/ANZSIC_expenditure!$B30,0)</f>
        <v>0</v>
      </c>
      <c r="DA30">
        <f>IF(bin_conc!DA30=1,IOPG_expenditure!DA$2/ANZSIC_expenditure!$B30,0)</f>
        <v>0</v>
      </c>
      <c r="DB30">
        <f>IF(bin_conc!DB30=1,IOPG_expenditure!DB$2/ANZSIC_expenditure!$B30,0)</f>
        <v>0</v>
      </c>
      <c r="DC30">
        <f>IF(bin_conc!DC30=1,IOPG_expenditure!DC$2/ANZSIC_expenditure!$B30,0)</f>
        <v>0</v>
      </c>
      <c r="DD30">
        <f>IF(bin_conc!DD30=1,IOPG_expenditure!DD$2/ANZSIC_expenditure!$B30,0)</f>
        <v>0</v>
      </c>
      <c r="DE30">
        <f>IF(bin_conc!DE30=1,IOPG_expenditure!DE$2/ANZSIC_expenditure!$B30,0)</f>
        <v>0</v>
      </c>
      <c r="DF30">
        <f>IF(bin_conc!DF30=1,IOPG_expenditure!DF$2/ANZSIC_expenditure!$B30,0)</f>
        <v>0</v>
      </c>
      <c r="DG30">
        <f>IF(bin_conc!DG30=1,IOPG_expenditure!DG$2/ANZSIC_expenditure!$B30,0)</f>
        <v>0</v>
      </c>
      <c r="DH30">
        <f>IF(bin_conc!DH30=1,IOPG_expenditure!DH$2/ANZSIC_expenditure!$B30,0)</f>
        <v>0</v>
      </c>
      <c r="DI30">
        <f>IF(bin_conc!DI30=1,IOPG_expenditure!DI$2/ANZSIC_expenditure!$B30,0)</f>
        <v>0</v>
      </c>
      <c r="DJ30">
        <f>IF(bin_conc!DJ30=1,IOPG_expenditure!DJ$2/ANZSIC_expenditure!$B30,0)</f>
        <v>0</v>
      </c>
      <c r="DK30">
        <f>IF(bin_conc!DK30=1,IOPG_expenditure!DK$2/ANZSIC_expenditure!$B30,0)</f>
        <v>0</v>
      </c>
      <c r="DL30">
        <f t="shared" si="0"/>
        <v>1</v>
      </c>
    </row>
    <row r="31" spans="1:116" x14ac:dyDescent="0.25">
      <c r="A31" t="s">
        <v>28</v>
      </c>
      <c r="B31">
        <f>IF(bin_conc!B31=1,IOPG_expenditure!B$2/ANZSIC_expenditure!$B31,0)</f>
        <v>0</v>
      </c>
      <c r="C31">
        <f>IF(bin_conc!C31=1,IOPG_expenditure!C$2/ANZSIC_expenditure!$B31,0)</f>
        <v>0</v>
      </c>
      <c r="D31">
        <f>IF(bin_conc!D31=1,IOPG_expenditure!D$2/ANZSIC_expenditure!$B31,0)</f>
        <v>0</v>
      </c>
      <c r="E31">
        <f>IF(bin_conc!E31=1,IOPG_expenditure!E$2/ANZSIC_expenditure!$B31,0)</f>
        <v>0</v>
      </c>
      <c r="F31">
        <f>IF(bin_conc!F31=1,IOPG_expenditure!F$2/ANZSIC_expenditure!$B31,0)</f>
        <v>0</v>
      </c>
      <c r="G31">
        <f>IF(bin_conc!G31=1,IOPG_expenditure!G$2/ANZSIC_expenditure!$B31,0)</f>
        <v>0</v>
      </c>
      <c r="H31">
        <f>IF(bin_conc!H31=1,IOPG_expenditure!H$2/ANZSIC_expenditure!$B31,0)</f>
        <v>0</v>
      </c>
      <c r="I31">
        <f>IF(bin_conc!I31=1,IOPG_expenditure!I$2/ANZSIC_expenditure!$B31,0)</f>
        <v>0</v>
      </c>
      <c r="J31">
        <f>IF(bin_conc!J31=1,IOPG_expenditure!J$2/ANZSIC_expenditure!$B31,0)</f>
        <v>0</v>
      </c>
      <c r="K31">
        <f>IF(bin_conc!K31=1,IOPG_expenditure!K$2/ANZSIC_expenditure!$B31,0)</f>
        <v>0</v>
      </c>
      <c r="L31">
        <f>IF(bin_conc!L31=1,IOPG_expenditure!L$2/ANZSIC_expenditure!$B31,0)</f>
        <v>0</v>
      </c>
      <c r="M31">
        <f>IF(bin_conc!M31=1,IOPG_expenditure!M$2/ANZSIC_expenditure!$B31,0)</f>
        <v>0</v>
      </c>
      <c r="N31">
        <f>IF(bin_conc!N31=1,IOPG_expenditure!N$2/ANZSIC_expenditure!$B31,0)</f>
        <v>0</v>
      </c>
      <c r="O31">
        <f>IF(bin_conc!O31=1,IOPG_expenditure!O$2/ANZSIC_expenditure!$B31,0)</f>
        <v>0</v>
      </c>
      <c r="P31">
        <f>IF(bin_conc!P31=1,IOPG_expenditure!P$2/ANZSIC_expenditure!$B31,0)</f>
        <v>0</v>
      </c>
      <c r="Q31">
        <f>IF(bin_conc!Q31=1,IOPG_expenditure!Q$2/ANZSIC_expenditure!$B31,0)</f>
        <v>0</v>
      </c>
      <c r="R31">
        <f>IF(bin_conc!R31=1,IOPG_expenditure!R$2/ANZSIC_expenditure!$B31,0)</f>
        <v>0</v>
      </c>
      <c r="S31">
        <f>IF(bin_conc!S31=1,IOPG_expenditure!S$2/ANZSIC_expenditure!$B31,0)</f>
        <v>0</v>
      </c>
      <c r="T31">
        <f>IF(bin_conc!T31=1,IOPG_expenditure!T$2/ANZSIC_expenditure!$B31,0)</f>
        <v>0</v>
      </c>
      <c r="U31">
        <f>IF(bin_conc!U31=1,IOPG_expenditure!U$2/ANZSIC_expenditure!$B31,0)</f>
        <v>0</v>
      </c>
      <c r="V31">
        <f>IF(bin_conc!V31=1,IOPG_expenditure!V$2/ANZSIC_expenditure!$B31,0)</f>
        <v>0</v>
      </c>
      <c r="W31">
        <f>IF(bin_conc!W31=1,IOPG_expenditure!W$2/ANZSIC_expenditure!$B31,0)</f>
        <v>0</v>
      </c>
      <c r="X31">
        <f>IF(bin_conc!X31=1,IOPG_expenditure!X$2/ANZSIC_expenditure!$B31,0)</f>
        <v>0</v>
      </c>
      <c r="Y31">
        <f>IF(bin_conc!Y31=1,IOPG_expenditure!Y$2/ANZSIC_expenditure!$B31,0)</f>
        <v>0</v>
      </c>
      <c r="Z31">
        <f>IF(bin_conc!Z31=1,IOPG_expenditure!Z$2/ANZSIC_expenditure!$B31,0)</f>
        <v>0</v>
      </c>
      <c r="AA31">
        <f>IF(bin_conc!AA31=1,IOPG_expenditure!AA$2/ANZSIC_expenditure!$B31,0)</f>
        <v>0</v>
      </c>
      <c r="AB31">
        <f>IF(bin_conc!AB31=1,IOPG_expenditure!AB$2/ANZSIC_expenditure!$B31,0)</f>
        <v>0</v>
      </c>
      <c r="AC31">
        <f>IF(bin_conc!AC31=1,IOPG_expenditure!AC$2/ANZSIC_expenditure!$B31,0)</f>
        <v>0</v>
      </c>
      <c r="AD31">
        <f>IF(bin_conc!AD31=1,IOPG_expenditure!AD$2/ANZSIC_expenditure!$B31,0)</f>
        <v>0</v>
      </c>
      <c r="AE31">
        <f>IF(bin_conc!AE31=1,IOPG_expenditure!AE$2/ANZSIC_expenditure!$B31,0)</f>
        <v>0</v>
      </c>
      <c r="AF31">
        <f>IF(bin_conc!AF31=1,IOPG_expenditure!AF$2/ANZSIC_expenditure!$B31,0)</f>
        <v>0</v>
      </c>
      <c r="AG31">
        <f>IF(bin_conc!AG31=1,IOPG_expenditure!AG$2/ANZSIC_expenditure!$B31,0)</f>
        <v>0</v>
      </c>
      <c r="AH31">
        <f>IF(bin_conc!AH31=1,IOPG_expenditure!AH$2/ANZSIC_expenditure!$B31,0)</f>
        <v>0</v>
      </c>
      <c r="AI31">
        <f>IF(bin_conc!AI31=1,IOPG_expenditure!AI$2/ANZSIC_expenditure!$B31,0)</f>
        <v>0</v>
      </c>
      <c r="AJ31">
        <f>IF(bin_conc!AJ31=1,IOPG_expenditure!AJ$2/ANZSIC_expenditure!$B31,0)</f>
        <v>0</v>
      </c>
      <c r="AK31">
        <f>IF(bin_conc!AK31=1,IOPG_expenditure!AK$2/ANZSIC_expenditure!$B31,0)</f>
        <v>0</v>
      </c>
      <c r="AL31">
        <f>IF(bin_conc!AL31=1,IOPG_expenditure!AL$2/ANZSIC_expenditure!$B31,0)</f>
        <v>0</v>
      </c>
      <c r="AM31">
        <f>IF(bin_conc!AM31=1,IOPG_expenditure!AM$2/ANZSIC_expenditure!$B31,0)</f>
        <v>0</v>
      </c>
      <c r="AN31">
        <f>IF(bin_conc!AN31=1,IOPG_expenditure!AN$2/ANZSIC_expenditure!$B31,0)</f>
        <v>0</v>
      </c>
      <c r="AO31">
        <f>IF(bin_conc!AO31=1,IOPG_expenditure!AO$2/ANZSIC_expenditure!$B31,0)</f>
        <v>0</v>
      </c>
      <c r="AP31">
        <f>IF(bin_conc!AP31=1,IOPG_expenditure!AP$2/ANZSIC_expenditure!$B31,0)</f>
        <v>0</v>
      </c>
      <c r="AQ31">
        <f>IF(bin_conc!AQ31=1,IOPG_expenditure!AQ$2/ANZSIC_expenditure!$B31,0)</f>
        <v>0.38312119010770351</v>
      </c>
      <c r="AR31">
        <f>IF(bin_conc!AR31=1,IOPG_expenditure!AR$2/ANZSIC_expenditure!$B31,0)</f>
        <v>7.5092384953096862E-3</v>
      </c>
      <c r="AS31">
        <f>IF(bin_conc!AS31=1,IOPG_expenditure!AS$2/ANZSIC_expenditure!$B31,0)</f>
        <v>7.6797953317962159E-2</v>
      </c>
      <c r="AT31">
        <f>IF(bin_conc!AT31=1,IOPG_expenditure!AT$2/ANZSIC_expenditure!$B31,0)</f>
        <v>1.1615236410726129E-2</v>
      </c>
      <c r="AU31">
        <f>IF(bin_conc!AU31=1,IOPG_expenditure!AU$2/ANZSIC_expenditure!$B31,0)</f>
        <v>0.42290988913805627</v>
      </c>
      <c r="AV31">
        <f>IF(bin_conc!AV31=1,IOPG_expenditure!AV$2/ANZSIC_expenditure!$B31,0)</f>
        <v>8.6873440510407129E-2</v>
      </c>
      <c r="AW31">
        <f>IF(bin_conc!AW31=1,IOPG_expenditure!AW$2/ANZSIC_expenditure!$B31,0)</f>
        <v>1.1173052019835128E-2</v>
      </c>
      <c r="AX31">
        <f>IF(bin_conc!AX31=1,IOPG_expenditure!AX$2/ANZSIC_expenditure!$B31,0)</f>
        <v>0</v>
      </c>
      <c r="AY31">
        <f>IF(bin_conc!AY31=1,IOPG_expenditure!AY$2/ANZSIC_expenditure!$B31,0)</f>
        <v>0</v>
      </c>
      <c r="AZ31">
        <f>IF(bin_conc!AZ31=1,IOPG_expenditure!AZ$2/ANZSIC_expenditure!$B31,0)</f>
        <v>0</v>
      </c>
      <c r="BA31">
        <f>IF(bin_conc!BA31=1,IOPG_expenditure!BA$2/ANZSIC_expenditure!$B31,0)</f>
        <v>0</v>
      </c>
      <c r="BB31">
        <f>IF(bin_conc!BB31=1,IOPG_expenditure!BB$2/ANZSIC_expenditure!$B31,0)</f>
        <v>0</v>
      </c>
      <c r="BC31">
        <f>IF(bin_conc!BC31=1,IOPG_expenditure!BC$2/ANZSIC_expenditure!$B31,0)</f>
        <v>0</v>
      </c>
      <c r="BD31">
        <f>IF(bin_conc!BD31=1,IOPG_expenditure!BD$2/ANZSIC_expenditure!$B31,0)</f>
        <v>0</v>
      </c>
      <c r="BE31">
        <f>IF(bin_conc!BE31=1,IOPG_expenditure!BE$2/ANZSIC_expenditure!$B31,0)</f>
        <v>0</v>
      </c>
      <c r="BF31">
        <f>IF(bin_conc!BF31=1,IOPG_expenditure!BF$2/ANZSIC_expenditure!$B31,0)</f>
        <v>0</v>
      </c>
      <c r="BG31">
        <f>IF(bin_conc!BG31=1,IOPG_expenditure!BG$2/ANZSIC_expenditure!$B31,0)</f>
        <v>0</v>
      </c>
      <c r="BH31">
        <f>IF(bin_conc!BH31=1,IOPG_expenditure!BH$2/ANZSIC_expenditure!$B31,0)</f>
        <v>0</v>
      </c>
      <c r="BI31">
        <f>IF(bin_conc!BI31=1,IOPG_expenditure!BI$2/ANZSIC_expenditure!$B31,0)</f>
        <v>0</v>
      </c>
      <c r="BJ31">
        <f>IF(bin_conc!BJ31=1,IOPG_expenditure!BJ$2/ANZSIC_expenditure!$B31,0)</f>
        <v>0</v>
      </c>
      <c r="BK31">
        <f>IF(bin_conc!BK31=1,IOPG_expenditure!BK$2/ANZSIC_expenditure!$B31,0)</f>
        <v>0</v>
      </c>
      <c r="BL31">
        <f>IF(bin_conc!BL31=1,IOPG_expenditure!BL$2/ANZSIC_expenditure!$B31,0)</f>
        <v>0</v>
      </c>
      <c r="BM31">
        <f>IF(bin_conc!BM31=1,IOPG_expenditure!BM$2/ANZSIC_expenditure!$B31,0)</f>
        <v>0</v>
      </c>
      <c r="BN31">
        <f>IF(bin_conc!BN31=1,IOPG_expenditure!BN$2/ANZSIC_expenditure!$B31,0)</f>
        <v>0</v>
      </c>
      <c r="BO31">
        <f>IF(bin_conc!BO31=1,IOPG_expenditure!BO$2/ANZSIC_expenditure!$B31,0)</f>
        <v>0</v>
      </c>
      <c r="BP31">
        <f>IF(bin_conc!BP31=1,IOPG_expenditure!BP$2/ANZSIC_expenditure!$B31,0)</f>
        <v>0</v>
      </c>
      <c r="BQ31">
        <f>IF(bin_conc!BQ31=1,IOPG_expenditure!BQ$2/ANZSIC_expenditure!$B31,0)</f>
        <v>0</v>
      </c>
      <c r="BR31">
        <f>IF(bin_conc!BR31=1,IOPG_expenditure!BR$2/ANZSIC_expenditure!$B31,0)</f>
        <v>0</v>
      </c>
      <c r="BS31">
        <f>IF(bin_conc!BS31=1,IOPG_expenditure!BS$2/ANZSIC_expenditure!$B31,0)</f>
        <v>0</v>
      </c>
      <c r="BT31">
        <f>IF(bin_conc!BT31=1,IOPG_expenditure!BT$2/ANZSIC_expenditure!$B31,0)</f>
        <v>0</v>
      </c>
      <c r="BU31">
        <f>IF(bin_conc!BU31=1,IOPG_expenditure!BU$2/ANZSIC_expenditure!$B31,0)</f>
        <v>0</v>
      </c>
      <c r="BV31">
        <f>IF(bin_conc!BV31=1,IOPG_expenditure!BV$2/ANZSIC_expenditure!$B31,0)</f>
        <v>0</v>
      </c>
      <c r="BW31">
        <f>IF(bin_conc!BW31=1,IOPG_expenditure!BW$2/ANZSIC_expenditure!$B31,0)</f>
        <v>0</v>
      </c>
      <c r="BX31">
        <f>IF(bin_conc!BX31=1,IOPG_expenditure!BX$2/ANZSIC_expenditure!$B31,0)</f>
        <v>0</v>
      </c>
      <c r="BY31">
        <f>IF(bin_conc!BY31=1,IOPG_expenditure!BY$2/ANZSIC_expenditure!$B31,0)</f>
        <v>0</v>
      </c>
      <c r="BZ31">
        <f>IF(bin_conc!BZ31=1,IOPG_expenditure!BZ$2/ANZSIC_expenditure!$B31,0)</f>
        <v>0</v>
      </c>
      <c r="CA31">
        <f>IF(bin_conc!CA31=1,IOPG_expenditure!CA$2/ANZSIC_expenditure!$B31,0)</f>
        <v>0</v>
      </c>
      <c r="CB31">
        <f>IF(bin_conc!CB31=1,IOPG_expenditure!CB$2/ANZSIC_expenditure!$B31,0)</f>
        <v>0</v>
      </c>
      <c r="CC31">
        <f>IF(bin_conc!CC31=1,IOPG_expenditure!CC$2/ANZSIC_expenditure!$B31,0)</f>
        <v>0</v>
      </c>
      <c r="CD31">
        <f>IF(bin_conc!CD31=1,IOPG_expenditure!CD$2/ANZSIC_expenditure!$B31,0)</f>
        <v>0</v>
      </c>
      <c r="CE31">
        <f>IF(bin_conc!CE31=1,IOPG_expenditure!CE$2/ANZSIC_expenditure!$B31,0)</f>
        <v>0</v>
      </c>
      <c r="CF31">
        <f>IF(bin_conc!CF31=1,IOPG_expenditure!CF$2/ANZSIC_expenditure!$B31,0)</f>
        <v>0</v>
      </c>
      <c r="CG31">
        <f>IF(bin_conc!CG31=1,IOPG_expenditure!CG$2/ANZSIC_expenditure!$B31,0)</f>
        <v>0</v>
      </c>
      <c r="CH31">
        <f>IF(bin_conc!CH31=1,IOPG_expenditure!CH$2/ANZSIC_expenditure!$B31,0)</f>
        <v>0</v>
      </c>
      <c r="CI31">
        <f>IF(bin_conc!CI31=1,IOPG_expenditure!CI$2/ANZSIC_expenditure!$B31,0)</f>
        <v>0</v>
      </c>
      <c r="CJ31">
        <f>IF(bin_conc!CJ31=1,IOPG_expenditure!CJ$2/ANZSIC_expenditure!$B31,0)</f>
        <v>0</v>
      </c>
      <c r="CK31">
        <f>IF(bin_conc!CK31=1,IOPG_expenditure!CK$2/ANZSIC_expenditure!$B31,0)</f>
        <v>0</v>
      </c>
      <c r="CL31">
        <f>IF(bin_conc!CL31=1,IOPG_expenditure!CL$2/ANZSIC_expenditure!$B31,0)</f>
        <v>0</v>
      </c>
      <c r="CM31">
        <f>IF(bin_conc!CM31=1,IOPG_expenditure!CM$2/ANZSIC_expenditure!$B31,0)</f>
        <v>0</v>
      </c>
      <c r="CN31">
        <f>IF(bin_conc!CN31=1,IOPG_expenditure!CN$2/ANZSIC_expenditure!$B31,0)</f>
        <v>0</v>
      </c>
      <c r="CO31">
        <f>IF(bin_conc!CO31=1,IOPG_expenditure!CO$2/ANZSIC_expenditure!$B31,0)</f>
        <v>0</v>
      </c>
      <c r="CP31">
        <f>IF(bin_conc!CP31=1,IOPG_expenditure!CP$2/ANZSIC_expenditure!$B31,0)</f>
        <v>0</v>
      </c>
      <c r="CQ31">
        <f>IF(bin_conc!CQ31=1,IOPG_expenditure!CQ$2/ANZSIC_expenditure!$B31,0)</f>
        <v>0</v>
      </c>
      <c r="CR31">
        <f>IF(bin_conc!CR31=1,IOPG_expenditure!CR$2/ANZSIC_expenditure!$B31,0)</f>
        <v>0</v>
      </c>
      <c r="CS31">
        <f>IF(bin_conc!CS31=1,IOPG_expenditure!CS$2/ANZSIC_expenditure!$B31,0)</f>
        <v>0</v>
      </c>
      <c r="CT31">
        <f>IF(bin_conc!CT31=1,IOPG_expenditure!CT$2/ANZSIC_expenditure!$B31,0)</f>
        <v>0</v>
      </c>
      <c r="CU31">
        <f>IF(bin_conc!CU31=1,IOPG_expenditure!CU$2/ANZSIC_expenditure!$B31,0)</f>
        <v>0</v>
      </c>
      <c r="CV31">
        <f>IF(bin_conc!CV31=1,IOPG_expenditure!CV$2/ANZSIC_expenditure!$B31,0)</f>
        <v>0</v>
      </c>
      <c r="CW31">
        <f>IF(bin_conc!CW31=1,IOPG_expenditure!CW$2/ANZSIC_expenditure!$B31,0)</f>
        <v>0</v>
      </c>
      <c r="CX31">
        <f>IF(bin_conc!CX31=1,IOPG_expenditure!CX$2/ANZSIC_expenditure!$B31,0)</f>
        <v>0</v>
      </c>
      <c r="CY31">
        <f>IF(bin_conc!CY31=1,IOPG_expenditure!CY$2/ANZSIC_expenditure!$B31,0)</f>
        <v>0</v>
      </c>
      <c r="CZ31">
        <f>IF(bin_conc!CZ31=1,IOPG_expenditure!CZ$2/ANZSIC_expenditure!$B31,0)</f>
        <v>0</v>
      </c>
      <c r="DA31">
        <f>IF(bin_conc!DA31=1,IOPG_expenditure!DA$2/ANZSIC_expenditure!$B31,0)</f>
        <v>0</v>
      </c>
      <c r="DB31">
        <f>IF(bin_conc!DB31=1,IOPG_expenditure!DB$2/ANZSIC_expenditure!$B31,0)</f>
        <v>0</v>
      </c>
      <c r="DC31">
        <f>IF(bin_conc!DC31=1,IOPG_expenditure!DC$2/ANZSIC_expenditure!$B31,0)</f>
        <v>0</v>
      </c>
      <c r="DD31">
        <f>IF(bin_conc!DD31=1,IOPG_expenditure!DD$2/ANZSIC_expenditure!$B31,0)</f>
        <v>0</v>
      </c>
      <c r="DE31">
        <f>IF(bin_conc!DE31=1,IOPG_expenditure!DE$2/ANZSIC_expenditure!$B31,0)</f>
        <v>0</v>
      </c>
      <c r="DF31">
        <f>IF(bin_conc!DF31=1,IOPG_expenditure!DF$2/ANZSIC_expenditure!$B31,0)</f>
        <v>0</v>
      </c>
      <c r="DG31">
        <f>IF(bin_conc!DG31=1,IOPG_expenditure!DG$2/ANZSIC_expenditure!$B31,0)</f>
        <v>0</v>
      </c>
      <c r="DH31">
        <f>IF(bin_conc!DH31=1,IOPG_expenditure!DH$2/ANZSIC_expenditure!$B31,0)</f>
        <v>0</v>
      </c>
      <c r="DI31">
        <f>IF(bin_conc!DI31=1,IOPG_expenditure!DI$2/ANZSIC_expenditure!$B31,0)</f>
        <v>0</v>
      </c>
      <c r="DJ31">
        <f>IF(bin_conc!DJ31=1,IOPG_expenditure!DJ$2/ANZSIC_expenditure!$B31,0)</f>
        <v>0</v>
      </c>
      <c r="DK31">
        <f>IF(bin_conc!DK31=1,IOPG_expenditure!DK$2/ANZSIC_expenditure!$B31,0)</f>
        <v>0</v>
      </c>
      <c r="DL31">
        <f t="shared" si="0"/>
        <v>1</v>
      </c>
    </row>
    <row r="32" spans="1:116" x14ac:dyDescent="0.25">
      <c r="A32" t="s">
        <v>29</v>
      </c>
      <c r="B32">
        <f>IF(bin_conc!B32=1,IOPG_expenditure!B$2/ANZSIC_expenditure!$B32,0)</f>
        <v>0</v>
      </c>
      <c r="C32">
        <f>IF(bin_conc!C32=1,IOPG_expenditure!C$2/ANZSIC_expenditure!$B32,0)</f>
        <v>0</v>
      </c>
      <c r="D32">
        <f>IF(bin_conc!D32=1,IOPG_expenditure!D$2/ANZSIC_expenditure!$B32,0)</f>
        <v>0</v>
      </c>
      <c r="E32">
        <f>IF(bin_conc!E32=1,IOPG_expenditure!E$2/ANZSIC_expenditure!$B32,0)</f>
        <v>0</v>
      </c>
      <c r="F32">
        <f>IF(bin_conc!F32=1,IOPG_expenditure!F$2/ANZSIC_expenditure!$B32,0)</f>
        <v>0</v>
      </c>
      <c r="G32">
        <f>IF(bin_conc!G32=1,IOPG_expenditure!G$2/ANZSIC_expenditure!$B32,0)</f>
        <v>0</v>
      </c>
      <c r="H32">
        <f>IF(bin_conc!H32=1,IOPG_expenditure!H$2/ANZSIC_expenditure!$B32,0)</f>
        <v>0</v>
      </c>
      <c r="I32">
        <f>IF(bin_conc!I32=1,IOPG_expenditure!I$2/ANZSIC_expenditure!$B32,0)</f>
        <v>0</v>
      </c>
      <c r="J32">
        <f>IF(bin_conc!J32=1,IOPG_expenditure!J$2/ANZSIC_expenditure!$B32,0)</f>
        <v>0</v>
      </c>
      <c r="K32">
        <f>IF(bin_conc!K32=1,IOPG_expenditure!K$2/ANZSIC_expenditure!$B32,0)</f>
        <v>0</v>
      </c>
      <c r="L32">
        <f>IF(bin_conc!L32=1,IOPG_expenditure!L$2/ANZSIC_expenditure!$B32,0)</f>
        <v>0</v>
      </c>
      <c r="M32">
        <f>IF(bin_conc!M32=1,IOPG_expenditure!M$2/ANZSIC_expenditure!$B32,0)</f>
        <v>0</v>
      </c>
      <c r="N32">
        <f>IF(bin_conc!N32=1,IOPG_expenditure!N$2/ANZSIC_expenditure!$B32,0)</f>
        <v>0</v>
      </c>
      <c r="O32">
        <f>IF(bin_conc!O32=1,IOPG_expenditure!O$2/ANZSIC_expenditure!$B32,0)</f>
        <v>0</v>
      </c>
      <c r="P32">
        <f>IF(bin_conc!P32=1,IOPG_expenditure!P$2/ANZSIC_expenditure!$B32,0)</f>
        <v>0</v>
      </c>
      <c r="Q32">
        <f>IF(bin_conc!Q32=1,IOPG_expenditure!Q$2/ANZSIC_expenditure!$B32,0)</f>
        <v>0</v>
      </c>
      <c r="R32">
        <f>IF(bin_conc!R32=1,IOPG_expenditure!R$2/ANZSIC_expenditure!$B32,0)</f>
        <v>0</v>
      </c>
      <c r="S32">
        <f>IF(bin_conc!S32=1,IOPG_expenditure!S$2/ANZSIC_expenditure!$B32,0)</f>
        <v>0</v>
      </c>
      <c r="T32">
        <f>IF(bin_conc!T32=1,IOPG_expenditure!T$2/ANZSIC_expenditure!$B32,0)</f>
        <v>0</v>
      </c>
      <c r="U32">
        <f>IF(bin_conc!U32=1,IOPG_expenditure!U$2/ANZSIC_expenditure!$B32,0)</f>
        <v>0</v>
      </c>
      <c r="V32">
        <f>IF(bin_conc!V32=1,IOPG_expenditure!V$2/ANZSIC_expenditure!$B32,0)</f>
        <v>0</v>
      </c>
      <c r="W32">
        <f>IF(bin_conc!W32=1,IOPG_expenditure!W$2/ANZSIC_expenditure!$B32,0)</f>
        <v>0</v>
      </c>
      <c r="X32">
        <f>IF(bin_conc!X32=1,IOPG_expenditure!X$2/ANZSIC_expenditure!$B32,0)</f>
        <v>0</v>
      </c>
      <c r="Y32">
        <f>IF(bin_conc!Y32=1,IOPG_expenditure!Y$2/ANZSIC_expenditure!$B32,0)</f>
        <v>0</v>
      </c>
      <c r="Z32">
        <f>IF(bin_conc!Z32=1,IOPG_expenditure!Z$2/ANZSIC_expenditure!$B32,0)</f>
        <v>0</v>
      </c>
      <c r="AA32">
        <f>IF(bin_conc!AA32=1,IOPG_expenditure!AA$2/ANZSIC_expenditure!$B32,0)</f>
        <v>0</v>
      </c>
      <c r="AB32">
        <f>IF(bin_conc!AB32=1,IOPG_expenditure!AB$2/ANZSIC_expenditure!$B32,0)</f>
        <v>0</v>
      </c>
      <c r="AC32">
        <f>IF(bin_conc!AC32=1,IOPG_expenditure!AC$2/ANZSIC_expenditure!$B32,0)</f>
        <v>0</v>
      </c>
      <c r="AD32">
        <f>IF(bin_conc!AD32=1,IOPG_expenditure!AD$2/ANZSIC_expenditure!$B32,0)</f>
        <v>0</v>
      </c>
      <c r="AE32">
        <f>IF(bin_conc!AE32=1,IOPG_expenditure!AE$2/ANZSIC_expenditure!$B32,0)</f>
        <v>0</v>
      </c>
      <c r="AF32">
        <f>IF(bin_conc!AF32=1,IOPG_expenditure!AF$2/ANZSIC_expenditure!$B32,0)</f>
        <v>0</v>
      </c>
      <c r="AG32">
        <f>IF(bin_conc!AG32=1,IOPG_expenditure!AG$2/ANZSIC_expenditure!$B32,0)</f>
        <v>0</v>
      </c>
      <c r="AH32">
        <f>IF(bin_conc!AH32=1,IOPG_expenditure!AH$2/ANZSIC_expenditure!$B32,0)</f>
        <v>0</v>
      </c>
      <c r="AI32">
        <f>IF(bin_conc!AI32=1,IOPG_expenditure!AI$2/ANZSIC_expenditure!$B32,0)</f>
        <v>0</v>
      </c>
      <c r="AJ32">
        <f>IF(bin_conc!AJ32=1,IOPG_expenditure!AJ$2/ANZSIC_expenditure!$B32,0)</f>
        <v>0</v>
      </c>
      <c r="AK32">
        <f>IF(bin_conc!AK32=1,IOPG_expenditure!AK$2/ANZSIC_expenditure!$B32,0)</f>
        <v>0</v>
      </c>
      <c r="AL32">
        <f>IF(bin_conc!AL32=1,IOPG_expenditure!AL$2/ANZSIC_expenditure!$B32,0)</f>
        <v>0</v>
      </c>
      <c r="AM32">
        <f>IF(bin_conc!AM32=1,IOPG_expenditure!AM$2/ANZSIC_expenditure!$B32,0)</f>
        <v>0</v>
      </c>
      <c r="AN32">
        <f>IF(bin_conc!AN32=1,IOPG_expenditure!AN$2/ANZSIC_expenditure!$B32,0)</f>
        <v>0</v>
      </c>
      <c r="AO32">
        <f>IF(bin_conc!AO32=1,IOPG_expenditure!AO$2/ANZSIC_expenditure!$B32,0)</f>
        <v>0</v>
      </c>
      <c r="AP32">
        <f>IF(bin_conc!AP32=1,IOPG_expenditure!AP$2/ANZSIC_expenditure!$B32,0)</f>
        <v>0</v>
      </c>
      <c r="AQ32">
        <f>IF(bin_conc!AQ32=1,IOPG_expenditure!AQ$2/ANZSIC_expenditure!$B32,0)</f>
        <v>0</v>
      </c>
      <c r="AR32">
        <f>IF(bin_conc!AR32=1,IOPG_expenditure!AR$2/ANZSIC_expenditure!$B32,0)</f>
        <v>0</v>
      </c>
      <c r="AS32">
        <f>IF(bin_conc!AS32=1,IOPG_expenditure!AS$2/ANZSIC_expenditure!$B32,0)</f>
        <v>0</v>
      </c>
      <c r="AT32">
        <f>IF(bin_conc!AT32=1,IOPG_expenditure!AT$2/ANZSIC_expenditure!$B32,0)</f>
        <v>0</v>
      </c>
      <c r="AU32">
        <f>IF(bin_conc!AU32=1,IOPG_expenditure!AU$2/ANZSIC_expenditure!$B32,0)</f>
        <v>0</v>
      </c>
      <c r="AV32">
        <f>IF(bin_conc!AV32=1,IOPG_expenditure!AV$2/ANZSIC_expenditure!$B32,0)</f>
        <v>0</v>
      </c>
      <c r="AW32">
        <f>IF(bin_conc!AW32=1,IOPG_expenditure!AW$2/ANZSIC_expenditure!$B32,0)</f>
        <v>0</v>
      </c>
      <c r="AX32">
        <f>IF(bin_conc!AX32=1,IOPG_expenditure!AX$2/ANZSIC_expenditure!$B32,0)</f>
        <v>0.63515948507372177</v>
      </c>
      <c r="AY32">
        <f>IF(bin_conc!AY32=1,IOPG_expenditure!AY$2/ANZSIC_expenditure!$B32,0)</f>
        <v>8.6369700434880528E-2</v>
      </c>
      <c r="AZ32">
        <f>IF(bin_conc!AZ32=1,IOPG_expenditure!AZ$2/ANZSIC_expenditure!$B32,0)</f>
        <v>1.8018954554117502E-2</v>
      </c>
      <c r="BA32">
        <f>IF(bin_conc!BA32=1,IOPG_expenditure!BA$2/ANZSIC_expenditure!$B32,0)</f>
        <v>0.1522255141466119</v>
      </c>
      <c r="BB32">
        <f>IF(bin_conc!BB32=1,IOPG_expenditure!BB$2/ANZSIC_expenditure!$B32,0)</f>
        <v>1.6043799920300778E-2</v>
      </c>
      <c r="BC32">
        <f>IF(bin_conc!BC32=1,IOPG_expenditure!BC$2/ANZSIC_expenditure!$B32,0)</f>
        <v>9.2182545870367477E-2</v>
      </c>
      <c r="BD32">
        <f>IF(bin_conc!BD32=1,IOPG_expenditure!BD$2/ANZSIC_expenditure!$B32,0)</f>
        <v>0</v>
      </c>
      <c r="BE32">
        <f>IF(bin_conc!BE32=1,IOPG_expenditure!BE$2/ANZSIC_expenditure!$B32,0)</f>
        <v>0</v>
      </c>
      <c r="BF32">
        <f>IF(bin_conc!BF32=1,IOPG_expenditure!BF$2/ANZSIC_expenditure!$B32,0)</f>
        <v>0</v>
      </c>
      <c r="BG32">
        <f>IF(bin_conc!BG32=1,IOPG_expenditure!BG$2/ANZSIC_expenditure!$B32,0)</f>
        <v>0</v>
      </c>
      <c r="BH32">
        <f>IF(bin_conc!BH32=1,IOPG_expenditure!BH$2/ANZSIC_expenditure!$B32,0)</f>
        <v>0</v>
      </c>
      <c r="BI32">
        <f>IF(bin_conc!BI32=1,IOPG_expenditure!BI$2/ANZSIC_expenditure!$B32,0)</f>
        <v>0</v>
      </c>
      <c r="BJ32">
        <f>IF(bin_conc!BJ32=1,IOPG_expenditure!BJ$2/ANZSIC_expenditure!$B32,0)</f>
        <v>0</v>
      </c>
      <c r="BK32">
        <f>IF(bin_conc!BK32=1,IOPG_expenditure!BK$2/ANZSIC_expenditure!$B32,0)</f>
        <v>0</v>
      </c>
      <c r="BL32">
        <f>IF(bin_conc!BL32=1,IOPG_expenditure!BL$2/ANZSIC_expenditure!$B32,0)</f>
        <v>0</v>
      </c>
      <c r="BM32">
        <f>IF(bin_conc!BM32=1,IOPG_expenditure!BM$2/ANZSIC_expenditure!$B32,0)</f>
        <v>0</v>
      </c>
      <c r="BN32">
        <f>IF(bin_conc!BN32=1,IOPG_expenditure!BN$2/ANZSIC_expenditure!$B32,0)</f>
        <v>0</v>
      </c>
      <c r="BO32">
        <f>IF(bin_conc!BO32=1,IOPG_expenditure!BO$2/ANZSIC_expenditure!$B32,0)</f>
        <v>0</v>
      </c>
      <c r="BP32">
        <f>IF(bin_conc!BP32=1,IOPG_expenditure!BP$2/ANZSIC_expenditure!$B32,0)</f>
        <v>0</v>
      </c>
      <c r="BQ32">
        <f>IF(bin_conc!BQ32=1,IOPG_expenditure!BQ$2/ANZSIC_expenditure!$B32,0)</f>
        <v>0</v>
      </c>
      <c r="BR32">
        <f>IF(bin_conc!BR32=1,IOPG_expenditure!BR$2/ANZSIC_expenditure!$B32,0)</f>
        <v>0</v>
      </c>
      <c r="BS32">
        <f>IF(bin_conc!BS32=1,IOPG_expenditure!BS$2/ANZSIC_expenditure!$B32,0)</f>
        <v>0</v>
      </c>
      <c r="BT32">
        <f>IF(bin_conc!BT32=1,IOPG_expenditure!BT$2/ANZSIC_expenditure!$B32,0)</f>
        <v>0</v>
      </c>
      <c r="BU32">
        <f>IF(bin_conc!BU32=1,IOPG_expenditure!BU$2/ANZSIC_expenditure!$B32,0)</f>
        <v>0</v>
      </c>
      <c r="BV32">
        <f>IF(bin_conc!BV32=1,IOPG_expenditure!BV$2/ANZSIC_expenditure!$B32,0)</f>
        <v>0</v>
      </c>
      <c r="BW32">
        <f>IF(bin_conc!BW32=1,IOPG_expenditure!BW$2/ANZSIC_expenditure!$B32,0)</f>
        <v>0</v>
      </c>
      <c r="BX32">
        <f>IF(bin_conc!BX32=1,IOPG_expenditure!BX$2/ANZSIC_expenditure!$B32,0)</f>
        <v>0</v>
      </c>
      <c r="BY32">
        <f>IF(bin_conc!BY32=1,IOPG_expenditure!BY$2/ANZSIC_expenditure!$B32,0)</f>
        <v>0</v>
      </c>
      <c r="BZ32">
        <f>IF(bin_conc!BZ32=1,IOPG_expenditure!BZ$2/ANZSIC_expenditure!$B32,0)</f>
        <v>0</v>
      </c>
      <c r="CA32">
        <f>IF(bin_conc!CA32=1,IOPG_expenditure!CA$2/ANZSIC_expenditure!$B32,0)</f>
        <v>0</v>
      </c>
      <c r="CB32">
        <f>IF(bin_conc!CB32=1,IOPG_expenditure!CB$2/ANZSIC_expenditure!$B32,0)</f>
        <v>0</v>
      </c>
      <c r="CC32">
        <f>IF(bin_conc!CC32=1,IOPG_expenditure!CC$2/ANZSIC_expenditure!$B32,0)</f>
        <v>0</v>
      </c>
      <c r="CD32">
        <f>IF(bin_conc!CD32=1,IOPG_expenditure!CD$2/ANZSIC_expenditure!$B32,0)</f>
        <v>0</v>
      </c>
      <c r="CE32">
        <f>IF(bin_conc!CE32=1,IOPG_expenditure!CE$2/ANZSIC_expenditure!$B32,0)</f>
        <v>0</v>
      </c>
      <c r="CF32">
        <f>IF(bin_conc!CF32=1,IOPG_expenditure!CF$2/ANZSIC_expenditure!$B32,0)</f>
        <v>0</v>
      </c>
      <c r="CG32">
        <f>IF(bin_conc!CG32=1,IOPG_expenditure!CG$2/ANZSIC_expenditure!$B32,0)</f>
        <v>0</v>
      </c>
      <c r="CH32">
        <f>IF(bin_conc!CH32=1,IOPG_expenditure!CH$2/ANZSIC_expenditure!$B32,0)</f>
        <v>0</v>
      </c>
      <c r="CI32">
        <f>IF(bin_conc!CI32=1,IOPG_expenditure!CI$2/ANZSIC_expenditure!$B32,0)</f>
        <v>0</v>
      </c>
      <c r="CJ32">
        <f>IF(bin_conc!CJ32=1,IOPG_expenditure!CJ$2/ANZSIC_expenditure!$B32,0)</f>
        <v>0</v>
      </c>
      <c r="CK32">
        <f>IF(bin_conc!CK32=1,IOPG_expenditure!CK$2/ANZSIC_expenditure!$B32,0)</f>
        <v>0</v>
      </c>
      <c r="CL32">
        <f>IF(bin_conc!CL32=1,IOPG_expenditure!CL$2/ANZSIC_expenditure!$B32,0)</f>
        <v>0</v>
      </c>
      <c r="CM32">
        <f>IF(bin_conc!CM32=1,IOPG_expenditure!CM$2/ANZSIC_expenditure!$B32,0)</f>
        <v>0</v>
      </c>
      <c r="CN32">
        <f>IF(bin_conc!CN32=1,IOPG_expenditure!CN$2/ANZSIC_expenditure!$B32,0)</f>
        <v>0</v>
      </c>
      <c r="CO32">
        <f>IF(bin_conc!CO32=1,IOPG_expenditure!CO$2/ANZSIC_expenditure!$B32,0)</f>
        <v>0</v>
      </c>
      <c r="CP32">
        <f>IF(bin_conc!CP32=1,IOPG_expenditure!CP$2/ANZSIC_expenditure!$B32,0)</f>
        <v>0</v>
      </c>
      <c r="CQ32">
        <f>IF(bin_conc!CQ32=1,IOPG_expenditure!CQ$2/ANZSIC_expenditure!$B32,0)</f>
        <v>0</v>
      </c>
      <c r="CR32">
        <f>IF(bin_conc!CR32=1,IOPG_expenditure!CR$2/ANZSIC_expenditure!$B32,0)</f>
        <v>0</v>
      </c>
      <c r="CS32">
        <f>IF(bin_conc!CS32=1,IOPG_expenditure!CS$2/ANZSIC_expenditure!$B32,0)</f>
        <v>0</v>
      </c>
      <c r="CT32">
        <f>IF(bin_conc!CT32=1,IOPG_expenditure!CT$2/ANZSIC_expenditure!$B32,0)</f>
        <v>0</v>
      </c>
      <c r="CU32">
        <f>IF(bin_conc!CU32=1,IOPG_expenditure!CU$2/ANZSIC_expenditure!$B32,0)</f>
        <v>0</v>
      </c>
      <c r="CV32">
        <f>IF(bin_conc!CV32=1,IOPG_expenditure!CV$2/ANZSIC_expenditure!$B32,0)</f>
        <v>0</v>
      </c>
      <c r="CW32">
        <f>IF(bin_conc!CW32=1,IOPG_expenditure!CW$2/ANZSIC_expenditure!$B32,0)</f>
        <v>0</v>
      </c>
      <c r="CX32">
        <f>IF(bin_conc!CX32=1,IOPG_expenditure!CX$2/ANZSIC_expenditure!$B32,0)</f>
        <v>0</v>
      </c>
      <c r="CY32">
        <f>IF(bin_conc!CY32=1,IOPG_expenditure!CY$2/ANZSIC_expenditure!$B32,0)</f>
        <v>0</v>
      </c>
      <c r="CZ32">
        <f>IF(bin_conc!CZ32=1,IOPG_expenditure!CZ$2/ANZSIC_expenditure!$B32,0)</f>
        <v>0</v>
      </c>
      <c r="DA32">
        <f>IF(bin_conc!DA32=1,IOPG_expenditure!DA$2/ANZSIC_expenditure!$B32,0)</f>
        <v>0</v>
      </c>
      <c r="DB32">
        <f>IF(bin_conc!DB32=1,IOPG_expenditure!DB$2/ANZSIC_expenditure!$B32,0)</f>
        <v>0</v>
      </c>
      <c r="DC32">
        <f>IF(bin_conc!DC32=1,IOPG_expenditure!DC$2/ANZSIC_expenditure!$B32,0)</f>
        <v>0</v>
      </c>
      <c r="DD32">
        <f>IF(bin_conc!DD32=1,IOPG_expenditure!DD$2/ANZSIC_expenditure!$B32,0)</f>
        <v>0</v>
      </c>
      <c r="DE32">
        <f>IF(bin_conc!DE32=1,IOPG_expenditure!DE$2/ANZSIC_expenditure!$B32,0)</f>
        <v>0</v>
      </c>
      <c r="DF32">
        <f>IF(bin_conc!DF32=1,IOPG_expenditure!DF$2/ANZSIC_expenditure!$B32,0)</f>
        <v>0</v>
      </c>
      <c r="DG32">
        <f>IF(bin_conc!DG32=1,IOPG_expenditure!DG$2/ANZSIC_expenditure!$B32,0)</f>
        <v>0</v>
      </c>
      <c r="DH32">
        <f>IF(bin_conc!DH32=1,IOPG_expenditure!DH$2/ANZSIC_expenditure!$B32,0)</f>
        <v>0</v>
      </c>
      <c r="DI32">
        <f>IF(bin_conc!DI32=1,IOPG_expenditure!DI$2/ANZSIC_expenditure!$B32,0)</f>
        <v>0</v>
      </c>
      <c r="DJ32">
        <f>IF(bin_conc!DJ32=1,IOPG_expenditure!DJ$2/ANZSIC_expenditure!$B32,0)</f>
        <v>0</v>
      </c>
      <c r="DK32">
        <f>IF(bin_conc!DK32=1,IOPG_expenditure!DK$2/ANZSIC_expenditure!$B32,0)</f>
        <v>0</v>
      </c>
      <c r="DL32">
        <f t="shared" si="0"/>
        <v>1</v>
      </c>
    </row>
    <row r="33" spans="1:116" x14ac:dyDescent="0.25">
      <c r="A33" t="s">
        <v>30</v>
      </c>
      <c r="B33">
        <f>IF(bin_conc!B33=1,IOPG_expenditure!B$2/ANZSIC_expenditure!$B33,0)</f>
        <v>0</v>
      </c>
      <c r="C33">
        <f>IF(bin_conc!C33=1,IOPG_expenditure!C$2/ANZSIC_expenditure!$B33,0)</f>
        <v>0</v>
      </c>
      <c r="D33">
        <f>IF(bin_conc!D33=1,IOPG_expenditure!D$2/ANZSIC_expenditure!$B33,0)</f>
        <v>0</v>
      </c>
      <c r="E33">
        <f>IF(bin_conc!E33=1,IOPG_expenditure!E$2/ANZSIC_expenditure!$B33,0)</f>
        <v>0</v>
      </c>
      <c r="F33">
        <f>IF(bin_conc!F33=1,IOPG_expenditure!F$2/ANZSIC_expenditure!$B33,0)</f>
        <v>0</v>
      </c>
      <c r="G33">
        <f>IF(bin_conc!G33=1,IOPG_expenditure!G$2/ANZSIC_expenditure!$B33,0)</f>
        <v>0</v>
      </c>
      <c r="H33">
        <f>IF(bin_conc!H33=1,IOPG_expenditure!H$2/ANZSIC_expenditure!$B33,0)</f>
        <v>0</v>
      </c>
      <c r="I33">
        <f>IF(bin_conc!I33=1,IOPG_expenditure!I$2/ANZSIC_expenditure!$B33,0)</f>
        <v>0</v>
      </c>
      <c r="J33">
        <f>IF(bin_conc!J33=1,IOPG_expenditure!J$2/ANZSIC_expenditure!$B33,0)</f>
        <v>0</v>
      </c>
      <c r="K33">
        <f>IF(bin_conc!K33=1,IOPG_expenditure!K$2/ANZSIC_expenditure!$B33,0)</f>
        <v>0</v>
      </c>
      <c r="L33">
        <f>IF(bin_conc!L33=1,IOPG_expenditure!L$2/ANZSIC_expenditure!$B33,0)</f>
        <v>0</v>
      </c>
      <c r="M33">
        <f>IF(bin_conc!M33=1,IOPG_expenditure!M$2/ANZSIC_expenditure!$B33,0)</f>
        <v>0</v>
      </c>
      <c r="N33">
        <f>IF(bin_conc!N33=1,IOPG_expenditure!N$2/ANZSIC_expenditure!$B33,0)</f>
        <v>0</v>
      </c>
      <c r="O33">
        <f>IF(bin_conc!O33=1,IOPG_expenditure!O$2/ANZSIC_expenditure!$B33,0)</f>
        <v>0</v>
      </c>
      <c r="P33">
        <f>IF(bin_conc!P33=1,IOPG_expenditure!P$2/ANZSIC_expenditure!$B33,0)</f>
        <v>0</v>
      </c>
      <c r="Q33">
        <f>IF(bin_conc!Q33=1,IOPG_expenditure!Q$2/ANZSIC_expenditure!$B33,0)</f>
        <v>0</v>
      </c>
      <c r="R33">
        <f>IF(bin_conc!R33=1,IOPG_expenditure!R$2/ANZSIC_expenditure!$B33,0)</f>
        <v>0</v>
      </c>
      <c r="S33">
        <f>IF(bin_conc!S33=1,IOPG_expenditure!S$2/ANZSIC_expenditure!$B33,0)</f>
        <v>0</v>
      </c>
      <c r="T33">
        <f>IF(bin_conc!T33=1,IOPG_expenditure!T$2/ANZSIC_expenditure!$B33,0)</f>
        <v>0</v>
      </c>
      <c r="U33">
        <f>IF(bin_conc!U33=1,IOPG_expenditure!U$2/ANZSIC_expenditure!$B33,0)</f>
        <v>0</v>
      </c>
      <c r="V33">
        <f>IF(bin_conc!V33=1,IOPG_expenditure!V$2/ANZSIC_expenditure!$B33,0)</f>
        <v>0</v>
      </c>
      <c r="W33">
        <f>IF(bin_conc!W33=1,IOPG_expenditure!W$2/ANZSIC_expenditure!$B33,0)</f>
        <v>0</v>
      </c>
      <c r="X33">
        <f>IF(bin_conc!X33=1,IOPG_expenditure!X$2/ANZSIC_expenditure!$B33,0)</f>
        <v>0</v>
      </c>
      <c r="Y33">
        <f>IF(bin_conc!Y33=1,IOPG_expenditure!Y$2/ANZSIC_expenditure!$B33,0)</f>
        <v>0</v>
      </c>
      <c r="Z33">
        <f>IF(bin_conc!Z33=1,IOPG_expenditure!Z$2/ANZSIC_expenditure!$B33,0)</f>
        <v>0</v>
      </c>
      <c r="AA33">
        <f>IF(bin_conc!AA33=1,IOPG_expenditure!AA$2/ANZSIC_expenditure!$B33,0)</f>
        <v>0</v>
      </c>
      <c r="AB33">
        <f>IF(bin_conc!AB33=1,IOPG_expenditure!AB$2/ANZSIC_expenditure!$B33,0)</f>
        <v>0</v>
      </c>
      <c r="AC33">
        <f>IF(bin_conc!AC33=1,IOPG_expenditure!AC$2/ANZSIC_expenditure!$B33,0)</f>
        <v>0</v>
      </c>
      <c r="AD33">
        <f>IF(bin_conc!AD33=1,IOPG_expenditure!AD$2/ANZSIC_expenditure!$B33,0)</f>
        <v>0</v>
      </c>
      <c r="AE33">
        <f>IF(bin_conc!AE33=1,IOPG_expenditure!AE$2/ANZSIC_expenditure!$B33,0)</f>
        <v>0</v>
      </c>
      <c r="AF33">
        <f>IF(bin_conc!AF33=1,IOPG_expenditure!AF$2/ANZSIC_expenditure!$B33,0)</f>
        <v>0</v>
      </c>
      <c r="AG33">
        <f>IF(bin_conc!AG33=1,IOPG_expenditure!AG$2/ANZSIC_expenditure!$B33,0)</f>
        <v>0</v>
      </c>
      <c r="AH33">
        <f>IF(bin_conc!AH33=1,IOPG_expenditure!AH$2/ANZSIC_expenditure!$B33,0)</f>
        <v>0</v>
      </c>
      <c r="AI33">
        <f>IF(bin_conc!AI33=1,IOPG_expenditure!AI$2/ANZSIC_expenditure!$B33,0)</f>
        <v>0</v>
      </c>
      <c r="AJ33">
        <f>IF(bin_conc!AJ33=1,IOPG_expenditure!AJ$2/ANZSIC_expenditure!$B33,0)</f>
        <v>0</v>
      </c>
      <c r="AK33">
        <f>IF(bin_conc!AK33=1,IOPG_expenditure!AK$2/ANZSIC_expenditure!$B33,0)</f>
        <v>0</v>
      </c>
      <c r="AL33">
        <f>IF(bin_conc!AL33=1,IOPG_expenditure!AL$2/ANZSIC_expenditure!$B33,0)</f>
        <v>0</v>
      </c>
      <c r="AM33">
        <f>IF(bin_conc!AM33=1,IOPG_expenditure!AM$2/ANZSIC_expenditure!$B33,0)</f>
        <v>0</v>
      </c>
      <c r="AN33">
        <f>IF(bin_conc!AN33=1,IOPG_expenditure!AN$2/ANZSIC_expenditure!$B33,0)</f>
        <v>0</v>
      </c>
      <c r="AO33">
        <f>IF(bin_conc!AO33=1,IOPG_expenditure!AO$2/ANZSIC_expenditure!$B33,0)</f>
        <v>0</v>
      </c>
      <c r="AP33">
        <f>IF(bin_conc!AP33=1,IOPG_expenditure!AP$2/ANZSIC_expenditure!$B33,0)</f>
        <v>0</v>
      </c>
      <c r="AQ33">
        <f>IF(bin_conc!AQ33=1,IOPG_expenditure!AQ$2/ANZSIC_expenditure!$B33,0)</f>
        <v>0</v>
      </c>
      <c r="AR33">
        <f>IF(bin_conc!AR33=1,IOPG_expenditure!AR$2/ANZSIC_expenditure!$B33,0)</f>
        <v>0</v>
      </c>
      <c r="AS33">
        <f>IF(bin_conc!AS33=1,IOPG_expenditure!AS$2/ANZSIC_expenditure!$B33,0)</f>
        <v>0</v>
      </c>
      <c r="AT33">
        <f>IF(bin_conc!AT33=1,IOPG_expenditure!AT$2/ANZSIC_expenditure!$B33,0)</f>
        <v>0</v>
      </c>
      <c r="AU33">
        <f>IF(bin_conc!AU33=1,IOPG_expenditure!AU$2/ANZSIC_expenditure!$B33,0)</f>
        <v>0</v>
      </c>
      <c r="AV33">
        <f>IF(bin_conc!AV33=1,IOPG_expenditure!AV$2/ANZSIC_expenditure!$B33,0)</f>
        <v>0</v>
      </c>
      <c r="AW33">
        <f>IF(bin_conc!AW33=1,IOPG_expenditure!AW$2/ANZSIC_expenditure!$B33,0)</f>
        <v>0</v>
      </c>
      <c r="AX33">
        <f>IF(bin_conc!AX33=1,IOPG_expenditure!AX$2/ANZSIC_expenditure!$B33,0)</f>
        <v>0</v>
      </c>
      <c r="AY33">
        <f>IF(bin_conc!AY33=1,IOPG_expenditure!AY$2/ANZSIC_expenditure!$B33,0)</f>
        <v>0</v>
      </c>
      <c r="AZ33">
        <f>IF(bin_conc!AZ33=1,IOPG_expenditure!AZ$2/ANZSIC_expenditure!$B33,0)</f>
        <v>0</v>
      </c>
      <c r="BA33">
        <f>IF(bin_conc!BA33=1,IOPG_expenditure!BA$2/ANZSIC_expenditure!$B33,0)</f>
        <v>0</v>
      </c>
      <c r="BB33">
        <f>IF(bin_conc!BB33=1,IOPG_expenditure!BB$2/ANZSIC_expenditure!$B33,0)</f>
        <v>0</v>
      </c>
      <c r="BC33">
        <f>IF(bin_conc!BC33=1,IOPG_expenditure!BC$2/ANZSIC_expenditure!$B33,0)</f>
        <v>0</v>
      </c>
      <c r="BD33">
        <f>IF(bin_conc!BD33=1,IOPG_expenditure!BD$2/ANZSIC_expenditure!$B33,0)</f>
        <v>0.55254930479156172</v>
      </c>
      <c r="BE33">
        <f>IF(bin_conc!BE33=1,IOPG_expenditure!BE$2/ANZSIC_expenditure!$B33,0)</f>
        <v>4.9879729250964962E-2</v>
      </c>
      <c r="BF33">
        <f>IF(bin_conc!BF33=1,IOPG_expenditure!BF$2/ANZSIC_expenditure!$B33,0)</f>
        <v>4.4621380223386603E-2</v>
      </c>
      <c r="BG33">
        <f>IF(bin_conc!BG33=1,IOPG_expenditure!BG$2/ANZSIC_expenditure!$B33,0)</f>
        <v>0</v>
      </c>
      <c r="BH33">
        <f>IF(bin_conc!BH33=1,IOPG_expenditure!BH$2/ANZSIC_expenditure!$B33,0)</f>
        <v>4.1345789280675255E-2</v>
      </c>
      <c r="BI33">
        <f>IF(bin_conc!BI33=1,IOPG_expenditure!BI$2/ANZSIC_expenditure!$B33,0)</f>
        <v>3.4906487161796784E-2</v>
      </c>
      <c r="BJ33">
        <f>IF(bin_conc!BJ33=1,IOPG_expenditure!BJ$2/ANZSIC_expenditure!$B33,0)</f>
        <v>1.1722513316799989E-2</v>
      </c>
      <c r="BK33">
        <f>IF(bin_conc!BK33=1,IOPG_expenditure!BK$2/ANZSIC_expenditure!$B33,0)</f>
        <v>0.2649747959748146</v>
      </c>
      <c r="BL33">
        <f>IF(bin_conc!BL33=1,IOPG_expenditure!BL$2/ANZSIC_expenditure!$B33,0)</f>
        <v>0</v>
      </c>
      <c r="BM33">
        <f>IF(bin_conc!BM33=1,IOPG_expenditure!BM$2/ANZSIC_expenditure!$B33,0)</f>
        <v>0</v>
      </c>
      <c r="BN33">
        <f>IF(bin_conc!BN33=1,IOPG_expenditure!BN$2/ANZSIC_expenditure!$B33,0)</f>
        <v>0</v>
      </c>
      <c r="BO33">
        <f>IF(bin_conc!BO33=1,IOPG_expenditure!BO$2/ANZSIC_expenditure!$B33,0)</f>
        <v>0</v>
      </c>
      <c r="BP33">
        <f>IF(bin_conc!BP33=1,IOPG_expenditure!BP$2/ANZSIC_expenditure!$B33,0)</f>
        <v>0</v>
      </c>
      <c r="BQ33">
        <f>IF(bin_conc!BQ33=1,IOPG_expenditure!BQ$2/ANZSIC_expenditure!$B33,0)</f>
        <v>0</v>
      </c>
      <c r="BR33">
        <f>IF(bin_conc!BR33=1,IOPG_expenditure!BR$2/ANZSIC_expenditure!$B33,0)</f>
        <v>0</v>
      </c>
      <c r="BS33">
        <f>IF(bin_conc!BS33=1,IOPG_expenditure!BS$2/ANZSIC_expenditure!$B33,0)</f>
        <v>0</v>
      </c>
      <c r="BT33">
        <f>IF(bin_conc!BT33=1,IOPG_expenditure!BT$2/ANZSIC_expenditure!$B33,0)</f>
        <v>0</v>
      </c>
      <c r="BU33">
        <f>IF(bin_conc!BU33=1,IOPG_expenditure!BU$2/ANZSIC_expenditure!$B33,0)</f>
        <v>0</v>
      </c>
      <c r="BV33">
        <f>IF(bin_conc!BV33=1,IOPG_expenditure!BV$2/ANZSIC_expenditure!$B33,0)</f>
        <v>0</v>
      </c>
      <c r="BW33">
        <f>IF(bin_conc!BW33=1,IOPG_expenditure!BW$2/ANZSIC_expenditure!$B33,0)</f>
        <v>0</v>
      </c>
      <c r="BX33">
        <f>IF(bin_conc!BX33=1,IOPG_expenditure!BX$2/ANZSIC_expenditure!$B33,0)</f>
        <v>0</v>
      </c>
      <c r="BY33">
        <f>IF(bin_conc!BY33=1,IOPG_expenditure!BY$2/ANZSIC_expenditure!$B33,0)</f>
        <v>0</v>
      </c>
      <c r="BZ33">
        <f>IF(bin_conc!BZ33=1,IOPG_expenditure!BZ$2/ANZSIC_expenditure!$B33,0)</f>
        <v>0</v>
      </c>
      <c r="CA33">
        <f>IF(bin_conc!CA33=1,IOPG_expenditure!CA$2/ANZSIC_expenditure!$B33,0)</f>
        <v>0</v>
      </c>
      <c r="CB33">
        <f>IF(bin_conc!CB33=1,IOPG_expenditure!CB$2/ANZSIC_expenditure!$B33,0)</f>
        <v>0</v>
      </c>
      <c r="CC33">
        <f>IF(bin_conc!CC33=1,IOPG_expenditure!CC$2/ANZSIC_expenditure!$B33,0)</f>
        <v>0</v>
      </c>
      <c r="CD33">
        <f>IF(bin_conc!CD33=1,IOPG_expenditure!CD$2/ANZSIC_expenditure!$B33,0)</f>
        <v>0</v>
      </c>
      <c r="CE33">
        <f>IF(bin_conc!CE33=1,IOPG_expenditure!CE$2/ANZSIC_expenditure!$B33,0)</f>
        <v>0</v>
      </c>
      <c r="CF33">
        <f>IF(bin_conc!CF33=1,IOPG_expenditure!CF$2/ANZSIC_expenditure!$B33,0)</f>
        <v>0</v>
      </c>
      <c r="CG33">
        <f>IF(bin_conc!CG33=1,IOPG_expenditure!CG$2/ANZSIC_expenditure!$B33,0)</f>
        <v>0</v>
      </c>
      <c r="CH33">
        <f>IF(bin_conc!CH33=1,IOPG_expenditure!CH$2/ANZSIC_expenditure!$B33,0)</f>
        <v>0</v>
      </c>
      <c r="CI33">
        <f>IF(bin_conc!CI33=1,IOPG_expenditure!CI$2/ANZSIC_expenditure!$B33,0)</f>
        <v>0</v>
      </c>
      <c r="CJ33">
        <f>IF(bin_conc!CJ33=1,IOPG_expenditure!CJ$2/ANZSIC_expenditure!$B33,0)</f>
        <v>0</v>
      </c>
      <c r="CK33">
        <f>IF(bin_conc!CK33=1,IOPG_expenditure!CK$2/ANZSIC_expenditure!$B33,0)</f>
        <v>0</v>
      </c>
      <c r="CL33">
        <f>IF(bin_conc!CL33=1,IOPG_expenditure!CL$2/ANZSIC_expenditure!$B33,0)</f>
        <v>0</v>
      </c>
      <c r="CM33">
        <f>IF(bin_conc!CM33=1,IOPG_expenditure!CM$2/ANZSIC_expenditure!$B33,0)</f>
        <v>0</v>
      </c>
      <c r="CN33">
        <f>IF(bin_conc!CN33=1,IOPG_expenditure!CN$2/ANZSIC_expenditure!$B33,0)</f>
        <v>0</v>
      </c>
      <c r="CO33">
        <f>IF(bin_conc!CO33=1,IOPG_expenditure!CO$2/ANZSIC_expenditure!$B33,0)</f>
        <v>0</v>
      </c>
      <c r="CP33">
        <f>IF(bin_conc!CP33=1,IOPG_expenditure!CP$2/ANZSIC_expenditure!$B33,0)</f>
        <v>0</v>
      </c>
      <c r="CQ33">
        <f>IF(bin_conc!CQ33=1,IOPG_expenditure!CQ$2/ANZSIC_expenditure!$B33,0)</f>
        <v>0</v>
      </c>
      <c r="CR33">
        <f>IF(bin_conc!CR33=1,IOPG_expenditure!CR$2/ANZSIC_expenditure!$B33,0)</f>
        <v>0</v>
      </c>
      <c r="CS33">
        <f>IF(bin_conc!CS33=1,IOPG_expenditure!CS$2/ANZSIC_expenditure!$B33,0)</f>
        <v>0</v>
      </c>
      <c r="CT33">
        <f>IF(bin_conc!CT33=1,IOPG_expenditure!CT$2/ANZSIC_expenditure!$B33,0)</f>
        <v>0</v>
      </c>
      <c r="CU33">
        <f>IF(bin_conc!CU33=1,IOPG_expenditure!CU$2/ANZSIC_expenditure!$B33,0)</f>
        <v>0</v>
      </c>
      <c r="CV33">
        <f>IF(bin_conc!CV33=1,IOPG_expenditure!CV$2/ANZSIC_expenditure!$B33,0)</f>
        <v>0</v>
      </c>
      <c r="CW33">
        <f>IF(bin_conc!CW33=1,IOPG_expenditure!CW$2/ANZSIC_expenditure!$B33,0)</f>
        <v>0</v>
      </c>
      <c r="CX33">
        <f>IF(bin_conc!CX33=1,IOPG_expenditure!CX$2/ANZSIC_expenditure!$B33,0)</f>
        <v>0</v>
      </c>
      <c r="CY33">
        <f>IF(bin_conc!CY33=1,IOPG_expenditure!CY$2/ANZSIC_expenditure!$B33,0)</f>
        <v>0</v>
      </c>
      <c r="CZ33">
        <f>IF(bin_conc!CZ33=1,IOPG_expenditure!CZ$2/ANZSIC_expenditure!$B33,0)</f>
        <v>0</v>
      </c>
      <c r="DA33">
        <f>IF(bin_conc!DA33=1,IOPG_expenditure!DA$2/ANZSIC_expenditure!$B33,0)</f>
        <v>0</v>
      </c>
      <c r="DB33">
        <f>IF(bin_conc!DB33=1,IOPG_expenditure!DB$2/ANZSIC_expenditure!$B33,0)</f>
        <v>0</v>
      </c>
      <c r="DC33">
        <f>IF(bin_conc!DC33=1,IOPG_expenditure!DC$2/ANZSIC_expenditure!$B33,0)</f>
        <v>0</v>
      </c>
      <c r="DD33">
        <f>IF(bin_conc!DD33=1,IOPG_expenditure!DD$2/ANZSIC_expenditure!$B33,0)</f>
        <v>0</v>
      </c>
      <c r="DE33">
        <f>IF(bin_conc!DE33=1,IOPG_expenditure!DE$2/ANZSIC_expenditure!$B33,0)</f>
        <v>0</v>
      </c>
      <c r="DF33">
        <f>IF(bin_conc!DF33=1,IOPG_expenditure!DF$2/ANZSIC_expenditure!$B33,0)</f>
        <v>0</v>
      </c>
      <c r="DG33">
        <f>IF(bin_conc!DG33=1,IOPG_expenditure!DG$2/ANZSIC_expenditure!$B33,0)</f>
        <v>0</v>
      </c>
      <c r="DH33">
        <f>IF(bin_conc!DH33=1,IOPG_expenditure!DH$2/ANZSIC_expenditure!$B33,0)</f>
        <v>0</v>
      </c>
      <c r="DI33">
        <f>IF(bin_conc!DI33=1,IOPG_expenditure!DI$2/ANZSIC_expenditure!$B33,0)</f>
        <v>0</v>
      </c>
      <c r="DJ33">
        <f>IF(bin_conc!DJ33=1,IOPG_expenditure!DJ$2/ANZSIC_expenditure!$B33,0)</f>
        <v>0</v>
      </c>
      <c r="DK33">
        <f>IF(bin_conc!DK33=1,IOPG_expenditure!DK$2/ANZSIC_expenditure!$B33,0)</f>
        <v>0</v>
      </c>
      <c r="DL33">
        <f t="shared" si="0"/>
        <v>0.99999999999999978</v>
      </c>
    </row>
    <row r="34" spans="1:116" x14ac:dyDescent="0.25">
      <c r="A34" t="s">
        <v>31</v>
      </c>
      <c r="B34">
        <f>IF(bin_conc!B34=1,IOPG_expenditure!B$2/ANZSIC_expenditure!$B34,0)</f>
        <v>0</v>
      </c>
      <c r="C34">
        <f>IF(bin_conc!C34=1,IOPG_expenditure!C$2/ANZSIC_expenditure!$B34,0)</f>
        <v>0</v>
      </c>
      <c r="D34">
        <f>IF(bin_conc!D34=1,IOPG_expenditure!D$2/ANZSIC_expenditure!$B34,0)</f>
        <v>0</v>
      </c>
      <c r="E34">
        <f>IF(bin_conc!E34=1,IOPG_expenditure!E$2/ANZSIC_expenditure!$B34,0)</f>
        <v>0</v>
      </c>
      <c r="F34">
        <f>IF(bin_conc!F34=1,IOPG_expenditure!F$2/ANZSIC_expenditure!$B34,0)</f>
        <v>0</v>
      </c>
      <c r="G34">
        <f>IF(bin_conc!G34=1,IOPG_expenditure!G$2/ANZSIC_expenditure!$B34,0)</f>
        <v>0</v>
      </c>
      <c r="H34">
        <f>IF(bin_conc!H34=1,IOPG_expenditure!H$2/ANZSIC_expenditure!$B34,0)</f>
        <v>0</v>
      </c>
      <c r="I34">
        <f>IF(bin_conc!I34=1,IOPG_expenditure!I$2/ANZSIC_expenditure!$B34,0)</f>
        <v>0</v>
      </c>
      <c r="J34">
        <f>IF(bin_conc!J34=1,IOPG_expenditure!J$2/ANZSIC_expenditure!$B34,0)</f>
        <v>0</v>
      </c>
      <c r="K34">
        <f>IF(bin_conc!K34=1,IOPG_expenditure!K$2/ANZSIC_expenditure!$B34,0)</f>
        <v>0</v>
      </c>
      <c r="L34">
        <f>IF(bin_conc!L34=1,IOPG_expenditure!L$2/ANZSIC_expenditure!$B34,0)</f>
        <v>0</v>
      </c>
      <c r="M34">
        <f>IF(bin_conc!M34=1,IOPG_expenditure!M$2/ANZSIC_expenditure!$B34,0)</f>
        <v>0</v>
      </c>
      <c r="N34">
        <f>IF(bin_conc!N34=1,IOPG_expenditure!N$2/ANZSIC_expenditure!$B34,0)</f>
        <v>0</v>
      </c>
      <c r="O34">
        <f>IF(bin_conc!O34=1,IOPG_expenditure!O$2/ANZSIC_expenditure!$B34,0)</f>
        <v>0</v>
      </c>
      <c r="P34">
        <f>IF(bin_conc!P34=1,IOPG_expenditure!P$2/ANZSIC_expenditure!$B34,0)</f>
        <v>0</v>
      </c>
      <c r="Q34">
        <f>IF(bin_conc!Q34=1,IOPG_expenditure!Q$2/ANZSIC_expenditure!$B34,0)</f>
        <v>0</v>
      </c>
      <c r="R34">
        <f>IF(bin_conc!R34=1,IOPG_expenditure!R$2/ANZSIC_expenditure!$B34,0)</f>
        <v>0</v>
      </c>
      <c r="S34">
        <f>IF(bin_conc!S34=1,IOPG_expenditure!S$2/ANZSIC_expenditure!$B34,0)</f>
        <v>0</v>
      </c>
      <c r="T34">
        <f>IF(bin_conc!T34=1,IOPG_expenditure!T$2/ANZSIC_expenditure!$B34,0)</f>
        <v>0</v>
      </c>
      <c r="U34">
        <f>IF(bin_conc!U34=1,IOPG_expenditure!U$2/ANZSIC_expenditure!$B34,0)</f>
        <v>0</v>
      </c>
      <c r="V34">
        <f>IF(bin_conc!V34=1,IOPG_expenditure!V$2/ANZSIC_expenditure!$B34,0)</f>
        <v>0</v>
      </c>
      <c r="W34">
        <f>IF(bin_conc!W34=1,IOPG_expenditure!W$2/ANZSIC_expenditure!$B34,0)</f>
        <v>0</v>
      </c>
      <c r="X34">
        <f>IF(bin_conc!X34=1,IOPG_expenditure!X$2/ANZSIC_expenditure!$B34,0)</f>
        <v>0</v>
      </c>
      <c r="Y34">
        <f>IF(bin_conc!Y34=1,IOPG_expenditure!Y$2/ANZSIC_expenditure!$B34,0)</f>
        <v>0</v>
      </c>
      <c r="Z34">
        <f>IF(bin_conc!Z34=1,IOPG_expenditure!Z$2/ANZSIC_expenditure!$B34,0)</f>
        <v>0</v>
      </c>
      <c r="AA34">
        <f>IF(bin_conc!AA34=1,IOPG_expenditure!AA$2/ANZSIC_expenditure!$B34,0)</f>
        <v>0</v>
      </c>
      <c r="AB34">
        <f>IF(bin_conc!AB34=1,IOPG_expenditure!AB$2/ANZSIC_expenditure!$B34,0)</f>
        <v>0</v>
      </c>
      <c r="AC34">
        <f>IF(bin_conc!AC34=1,IOPG_expenditure!AC$2/ANZSIC_expenditure!$B34,0)</f>
        <v>0</v>
      </c>
      <c r="AD34">
        <f>IF(bin_conc!AD34=1,IOPG_expenditure!AD$2/ANZSIC_expenditure!$B34,0)</f>
        <v>0</v>
      </c>
      <c r="AE34">
        <f>IF(bin_conc!AE34=1,IOPG_expenditure!AE$2/ANZSIC_expenditure!$B34,0)</f>
        <v>0</v>
      </c>
      <c r="AF34">
        <f>IF(bin_conc!AF34=1,IOPG_expenditure!AF$2/ANZSIC_expenditure!$B34,0)</f>
        <v>0</v>
      </c>
      <c r="AG34">
        <f>IF(bin_conc!AG34=1,IOPG_expenditure!AG$2/ANZSIC_expenditure!$B34,0)</f>
        <v>0</v>
      </c>
      <c r="AH34">
        <f>IF(bin_conc!AH34=1,IOPG_expenditure!AH$2/ANZSIC_expenditure!$B34,0)</f>
        <v>0</v>
      </c>
      <c r="AI34">
        <f>IF(bin_conc!AI34=1,IOPG_expenditure!AI$2/ANZSIC_expenditure!$B34,0)</f>
        <v>0</v>
      </c>
      <c r="AJ34">
        <f>IF(bin_conc!AJ34=1,IOPG_expenditure!AJ$2/ANZSIC_expenditure!$B34,0)</f>
        <v>0</v>
      </c>
      <c r="AK34">
        <f>IF(bin_conc!AK34=1,IOPG_expenditure!AK$2/ANZSIC_expenditure!$B34,0)</f>
        <v>0</v>
      </c>
      <c r="AL34">
        <f>IF(bin_conc!AL34=1,IOPG_expenditure!AL$2/ANZSIC_expenditure!$B34,0)</f>
        <v>0</v>
      </c>
      <c r="AM34">
        <f>IF(bin_conc!AM34=1,IOPG_expenditure!AM$2/ANZSIC_expenditure!$B34,0)</f>
        <v>0</v>
      </c>
      <c r="AN34">
        <f>IF(bin_conc!AN34=1,IOPG_expenditure!AN$2/ANZSIC_expenditure!$B34,0)</f>
        <v>0</v>
      </c>
      <c r="AO34">
        <f>IF(bin_conc!AO34=1,IOPG_expenditure!AO$2/ANZSIC_expenditure!$B34,0)</f>
        <v>0</v>
      </c>
      <c r="AP34">
        <f>IF(bin_conc!AP34=1,IOPG_expenditure!AP$2/ANZSIC_expenditure!$B34,0)</f>
        <v>0</v>
      </c>
      <c r="AQ34">
        <f>IF(bin_conc!AQ34=1,IOPG_expenditure!AQ$2/ANZSIC_expenditure!$B34,0)</f>
        <v>0</v>
      </c>
      <c r="AR34">
        <f>IF(bin_conc!AR34=1,IOPG_expenditure!AR$2/ANZSIC_expenditure!$B34,0)</f>
        <v>0</v>
      </c>
      <c r="AS34">
        <f>IF(bin_conc!AS34=1,IOPG_expenditure!AS$2/ANZSIC_expenditure!$B34,0)</f>
        <v>0</v>
      </c>
      <c r="AT34">
        <f>IF(bin_conc!AT34=1,IOPG_expenditure!AT$2/ANZSIC_expenditure!$B34,0)</f>
        <v>0</v>
      </c>
      <c r="AU34">
        <f>IF(bin_conc!AU34=1,IOPG_expenditure!AU$2/ANZSIC_expenditure!$B34,0)</f>
        <v>0</v>
      </c>
      <c r="AV34">
        <f>IF(bin_conc!AV34=1,IOPG_expenditure!AV$2/ANZSIC_expenditure!$B34,0)</f>
        <v>0</v>
      </c>
      <c r="AW34">
        <f>IF(bin_conc!AW34=1,IOPG_expenditure!AW$2/ANZSIC_expenditure!$B34,0)</f>
        <v>0</v>
      </c>
      <c r="AX34">
        <f>IF(bin_conc!AX34=1,IOPG_expenditure!AX$2/ANZSIC_expenditure!$B34,0)</f>
        <v>0</v>
      </c>
      <c r="AY34">
        <f>IF(bin_conc!AY34=1,IOPG_expenditure!AY$2/ANZSIC_expenditure!$B34,0)</f>
        <v>0</v>
      </c>
      <c r="AZ34">
        <f>IF(bin_conc!AZ34=1,IOPG_expenditure!AZ$2/ANZSIC_expenditure!$B34,0)</f>
        <v>0</v>
      </c>
      <c r="BA34">
        <f>IF(bin_conc!BA34=1,IOPG_expenditure!BA$2/ANZSIC_expenditure!$B34,0)</f>
        <v>0</v>
      </c>
      <c r="BB34">
        <f>IF(bin_conc!BB34=1,IOPG_expenditure!BB$2/ANZSIC_expenditure!$B34,0)</f>
        <v>0</v>
      </c>
      <c r="BC34">
        <f>IF(bin_conc!BC34=1,IOPG_expenditure!BC$2/ANZSIC_expenditure!$B34,0)</f>
        <v>0</v>
      </c>
      <c r="BD34">
        <f>IF(bin_conc!BD34=1,IOPG_expenditure!BD$2/ANZSIC_expenditure!$B34,0)</f>
        <v>0</v>
      </c>
      <c r="BE34">
        <f>IF(bin_conc!BE34=1,IOPG_expenditure!BE$2/ANZSIC_expenditure!$B34,0)</f>
        <v>0</v>
      </c>
      <c r="BF34">
        <f>IF(bin_conc!BF34=1,IOPG_expenditure!BF$2/ANZSIC_expenditure!$B34,0)</f>
        <v>0</v>
      </c>
      <c r="BG34">
        <f>IF(bin_conc!BG34=1,IOPG_expenditure!BG$2/ANZSIC_expenditure!$B34,0)</f>
        <v>0</v>
      </c>
      <c r="BH34">
        <f>IF(bin_conc!BH34=1,IOPG_expenditure!BH$2/ANZSIC_expenditure!$B34,0)</f>
        <v>0</v>
      </c>
      <c r="BI34">
        <f>IF(bin_conc!BI34=1,IOPG_expenditure!BI$2/ANZSIC_expenditure!$B34,0)</f>
        <v>0</v>
      </c>
      <c r="BJ34">
        <f>IF(bin_conc!BJ34=1,IOPG_expenditure!BJ$2/ANZSIC_expenditure!$B34,0)</f>
        <v>0</v>
      </c>
      <c r="BK34">
        <f>IF(bin_conc!BK34=1,IOPG_expenditure!BK$2/ANZSIC_expenditure!$B34,0)</f>
        <v>0</v>
      </c>
      <c r="BL34">
        <f>IF(bin_conc!BL34=1,IOPG_expenditure!BL$2/ANZSIC_expenditure!$B34,0)</f>
        <v>0.68667043208133294</v>
      </c>
      <c r="BM34">
        <f>IF(bin_conc!BM34=1,IOPG_expenditure!BM$2/ANZSIC_expenditure!$B34,0)</f>
        <v>0.31332956791866701</v>
      </c>
      <c r="BN34">
        <f>IF(bin_conc!BN34=1,IOPG_expenditure!BN$2/ANZSIC_expenditure!$B34,0)</f>
        <v>0</v>
      </c>
      <c r="BO34">
        <f>IF(bin_conc!BO34=1,IOPG_expenditure!BO$2/ANZSIC_expenditure!$B34,0)</f>
        <v>0</v>
      </c>
      <c r="BP34">
        <f>IF(bin_conc!BP34=1,IOPG_expenditure!BP$2/ANZSIC_expenditure!$B34,0)</f>
        <v>0</v>
      </c>
      <c r="BQ34">
        <f>IF(bin_conc!BQ34=1,IOPG_expenditure!BQ$2/ANZSIC_expenditure!$B34,0)</f>
        <v>0</v>
      </c>
      <c r="BR34">
        <f>IF(bin_conc!BR34=1,IOPG_expenditure!BR$2/ANZSIC_expenditure!$B34,0)</f>
        <v>0</v>
      </c>
      <c r="BS34">
        <f>IF(bin_conc!BS34=1,IOPG_expenditure!BS$2/ANZSIC_expenditure!$B34,0)</f>
        <v>0</v>
      </c>
      <c r="BT34">
        <f>IF(bin_conc!BT34=1,IOPG_expenditure!BT$2/ANZSIC_expenditure!$B34,0)</f>
        <v>0</v>
      </c>
      <c r="BU34">
        <f>IF(bin_conc!BU34=1,IOPG_expenditure!BU$2/ANZSIC_expenditure!$B34,0)</f>
        <v>0</v>
      </c>
      <c r="BV34">
        <f>IF(bin_conc!BV34=1,IOPG_expenditure!BV$2/ANZSIC_expenditure!$B34,0)</f>
        <v>0</v>
      </c>
      <c r="BW34">
        <f>IF(bin_conc!BW34=1,IOPG_expenditure!BW$2/ANZSIC_expenditure!$B34,0)</f>
        <v>0</v>
      </c>
      <c r="BX34">
        <f>IF(bin_conc!BX34=1,IOPG_expenditure!BX$2/ANZSIC_expenditure!$B34,0)</f>
        <v>0</v>
      </c>
      <c r="BY34">
        <f>IF(bin_conc!BY34=1,IOPG_expenditure!BY$2/ANZSIC_expenditure!$B34,0)</f>
        <v>0</v>
      </c>
      <c r="BZ34">
        <f>IF(bin_conc!BZ34=1,IOPG_expenditure!BZ$2/ANZSIC_expenditure!$B34,0)</f>
        <v>0</v>
      </c>
      <c r="CA34">
        <f>IF(bin_conc!CA34=1,IOPG_expenditure!CA$2/ANZSIC_expenditure!$B34,0)</f>
        <v>0</v>
      </c>
      <c r="CB34">
        <f>IF(bin_conc!CB34=1,IOPG_expenditure!CB$2/ANZSIC_expenditure!$B34,0)</f>
        <v>0</v>
      </c>
      <c r="CC34">
        <f>IF(bin_conc!CC34=1,IOPG_expenditure!CC$2/ANZSIC_expenditure!$B34,0)</f>
        <v>0</v>
      </c>
      <c r="CD34">
        <f>IF(bin_conc!CD34=1,IOPG_expenditure!CD$2/ANZSIC_expenditure!$B34,0)</f>
        <v>0</v>
      </c>
      <c r="CE34">
        <f>IF(bin_conc!CE34=1,IOPG_expenditure!CE$2/ANZSIC_expenditure!$B34,0)</f>
        <v>0</v>
      </c>
      <c r="CF34">
        <f>IF(bin_conc!CF34=1,IOPG_expenditure!CF$2/ANZSIC_expenditure!$B34,0)</f>
        <v>0</v>
      </c>
      <c r="CG34">
        <f>IF(bin_conc!CG34=1,IOPG_expenditure!CG$2/ANZSIC_expenditure!$B34,0)</f>
        <v>0</v>
      </c>
      <c r="CH34">
        <f>IF(bin_conc!CH34=1,IOPG_expenditure!CH$2/ANZSIC_expenditure!$B34,0)</f>
        <v>0</v>
      </c>
      <c r="CI34">
        <f>IF(bin_conc!CI34=1,IOPG_expenditure!CI$2/ANZSIC_expenditure!$B34,0)</f>
        <v>0</v>
      </c>
      <c r="CJ34">
        <f>IF(bin_conc!CJ34=1,IOPG_expenditure!CJ$2/ANZSIC_expenditure!$B34,0)</f>
        <v>0</v>
      </c>
      <c r="CK34">
        <f>IF(bin_conc!CK34=1,IOPG_expenditure!CK$2/ANZSIC_expenditure!$B34,0)</f>
        <v>0</v>
      </c>
      <c r="CL34">
        <f>IF(bin_conc!CL34=1,IOPG_expenditure!CL$2/ANZSIC_expenditure!$B34,0)</f>
        <v>0</v>
      </c>
      <c r="CM34">
        <f>IF(bin_conc!CM34=1,IOPG_expenditure!CM$2/ANZSIC_expenditure!$B34,0)</f>
        <v>0</v>
      </c>
      <c r="CN34">
        <f>IF(bin_conc!CN34=1,IOPG_expenditure!CN$2/ANZSIC_expenditure!$B34,0)</f>
        <v>0</v>
      </c>
      <c r="CO34">
        <f>IF(bin_conc!CO34=1,IOPG_expenditure!CO$2/ANZSIC_expenditure!$B34,0)</f>
        <v>0</v>
      </c>
      <c r="CP34">
        <f>IF(bin_conc!CP34=1,IOPG_expenditure!CP$2/ANZSIC_expenditure!$B34,0)</f>
        <v>0</v>
      </c>
      <c r="CQ34">
        <f>IF(bin_conc!CQ34=1,IOPG_expenditure!CQ$2/ANZSIC_expenditure!$B34,0)</f>
        <v>0</v>
      </c>
      <c r="CR34">
        <f>IF(bin_conc!CR34=1,IOPG_expenditure!CR$2/ANZSIC_expenditure!$B34,0)</f>
        <v>0</v>
      </c>
      <c r="CS34">
        <f>IF(bin_conc!CS34=1,IOPG_expenditure!CS$2/ANZSIC_expenditure!$B34,0)</f>
        <v>0</v>
      </c>
      <c r="CT34">
        <f>IF(bin_conc!CT34=1,IOPG_expenditure!CT$2/ANZSIC_expenditure!$B34,0)</f>
        <v>0</v>
      </c>
      <c r="CU34">
        <f>IF(bin_conc!CU34=1,IOPG_expenditure!CU$2/ANZSIC_expenditure!$B34,0)</f>
        <v>0</v>
      </c>
      <c r="CV34">
        <f>IF(bin_conc!CV34=1,IOPG_expenditure!CV$2/ANZSIC_expenditure!$B34,0)</f>
        <v>0</v>
      </c>
      <c r="CW34">
        <f>IF(bin_conc!CW34=1,IOPG_expenditure!CW$2/ANZSIC_expenditure!$B34,0)</f>
        <v>0</v>
      </c>
      <c r="CX34">
        <f>IF(bin_conc!CX34=1,IOPG_expenditure!CX$2/ANZSIC_expenditure!$B34,0)</f>
        <v>0</v>
      </c>
      <c r="CY34">
        <f>IF(bin_conc!CY34=1,IOPG_expenditure!CY$2/ANZSIC_expenditure!$B34,0)</f>
        <v>0</v>
      </c>
      <c r="CZ34">
        <f>IF(bin_conc!CZ34=1,IOPG_expenditure!CZ$2/ANZSIC_expenditure!$B34,0)</f>
        <v>0</v>
      </c>
      <c r="DA34">
        <f>IF(bin_conc!DA34=1,IOPG_expenditure!DA$2/ANZSIC_expenditure!$B34,0)</f>
        <v>0</v>
      </c>
      <c r="DB34">
        <f>IF(bin_conc!DB34=1,IOPG_expenditure!DB$2/ANZSIC_expenditure!$B34,0)</f>
        <v>0</v>
      </c>
      <c r="DC34">
        <f>IF(bin_conc!DC34=1,IOPG_expenditure!DC$2/ANZSIC_expenditure!$B34,0)</f>
        <v>0</v>
      </c>
      <c r="DD34">
        <f>IF(bin_conc!DD34=1,IOPG_expenditure!DD$2/ANZSIC_expenditure!$B34,0)</f>
        <v>0</v>
      </c>
      <c r="DE34">
        <f>IF(bin_conc!DE34=1,IOPG_expenditure!DE$2/ANZSIC_expenditure!$B34,0)</f>
        <v>0</v>
      </c>
      <c r="DF34">
        <f>IF(bin_conc!DF34=1,IOPG_expenditure!DF$2/ANZSIC_expenditure!$B34,0)</f>
        <v>0</v>
      </c>
      <c r="DG34">
        <f>IF(bin_conc!DG34=1,IOPG_expenditure!DG$2/ANZSIC_expenditure!$B34,0)</f>
        <v>0</v>
      </c>
      <c r="DH34">
        <f>IF(bin_conc!DH34=1,IOPG_expenditure!DH$2/ANZSIC_expenditure!$B34,0)</f>
        <v>0</v>
      </c>
      <c r="DI34">
        <f>IF(bin_conc!DI34=1,IOPG_expenditure!DI$2/ANZSIC_expenditure!$B34,0)</f>
        <v>0</v>
      </c>
      <c r="DJ34">
        <f>IF(bin_conc!DJ34=1,IOPG_expenditure!DJ$2/ANZSIC_expenditure!$B34,0)</f>
        <v>0</v>
      </c>
      <c r="DK34">
        <f>IF(bin_conc!DK34=1,IOPG_expenditure!DK$2/ANZSIC_expenditure!$B34,0)</f>
        <v>0</v>
      </c>
      <c r="DL34">
        <f t="shared" si="0"/>
        <v>1</v>
      </c>
    </row>
    <row r="35" spans="1:116" x14ac:dyDescent="0.25">
      <c r="A35" t="s">
        <v>11</v>
      </c>
      <c r="B35">
        <f>IF(bin_conc!B35=1,IOPG_expenditure!B$2/ANZSIC_expenditure!$B35,0)</f>
        <v>0</v>
      </c>
      <c r="C35">
        <f>IF(bin_conc!C35=1,IOPG_expenditure!C$2/ANZSIC_expenditure!$B35,0)</f>
        <v>0</v>
      </c>
      <c r="D35">
        <f>IF(bin_conc!D35=1,IOPG_expenditure!D$2/ANZSIC_expenditure!$B35,0)</f>
        <v>0</v>
      </c>
      <c r="E35">
        <f>IF(bin_conc!E35=1,IOPG_expenditure!E$2/ANZSIC_expenditure!$B35,0)</f>
        <v>0</v>
      </c>
      <c r="F35">
        <f>IF(bin_conc!F35=1,IOPG_expenditure!F$2/ANZSIC_expenditure!$B35,0)</f>
        <v>0</v>
      </c>
      <c r="G35">
        <f>IF(bin_conc!G35=1,IOPG_expenditure!G$2/ANZSIC_expenditure!$B35,0)</f>
        <v>0</v>
      </c>
      <c r="H35">
        <f>IF(bin_conc!H35=1,IOPG_expenditure!H$2/ANZSIC_expenditure!$B35,0)</f>
        <v>0</v>
      </c>
      <c r="I35">
        <f>IF(bin_conc!I35=1,IOPG_expenditure!I$2/ANZSIC_expenditure!$B35,0)</f>
        <v>0</v>
      </c>
      <c r="J35">
        <f>IF(bin_conc!J35=1,IOPG_expenditure!J$2/ANZSIC_expenditure!$B35,0)</f>
        <v>0</v>
      </c>
      <c r="K35">
        <f>IF(bin_conc!K35=1,IOPG_expenditure!K$2/ANZSIC_expenditure!$B35,0)</f>
        <v>0</v>
      </c>
      <c r="L35">
        <f>IF(bin_conc!L35=1,IOPG_expenditure!L$2/ANZSIC_expenditure!$B35,0)</f>
        <v>0</v>
      </c>
      <c r="M35">
        <f>IF(bin_conc!M35=1,IOPG_expenditure!M$2/ANZSIC_expenditure!$B35,0)</f>
        <v>0</v>
      </c>
      <c r="N35">
        <f>IF(bin_conc!N35=1,IOPG_expenditure!N$2/ANZSIC_expenditure!$B35,0)</f>
        <v>0</v>
      </c>
      <c r="O35">
        <f>IF(bin_conc!O35=1,IOPG_expenditure!O$2/ANZSIC_expenditure!$B35,0)</f>
        <v>0</v>
      </c>
      <c r="P35">
        <f>IF(bin_conc!P35=1,IOPG_expenditure!P$2/ANZSIC_expenditure!$B35,0)</f>
        <v>0</v>
      </c>
      <c r="Q35">
        <f>IF(bin_conc!Q35=1,IOPG_expenditure!Q$2/ANZSIC_expenditure!$B35,0)</f>
        <v>0</v>
      </c>
      <c r="R35">
        <f>IF(bin_conc!R35=1,IOPG_expenditure!R$2/ANZSIC_expenditure!$B35,0)</f>
        <v>0</v>
      </c>
      <c r="S35">
        <f>IF(bin_conc!S35=1,IOPG_expenditure!S$2/ANZSIC_expenditure!$B35,0)</f>
        <v>0</v>
      </c>
      <c r="T35">
        <f>IF(bin_conc!T35=1,IOPG_expenditure!T$2/ANZSIC_expenditure!$B35,0)</f>
        <v>0</v>
      </c>
      <c r="U35">
        <f>IF(bin_conc!U35=1,IOPG_expenditure!U$2/ANZSIC_expenditure!$B35,0)</f>
        <v>0</v>
      </c>
      <c r="V35">
        <f>IF(bin_conc!V35=1,IOPG_expenditure!V$2/ANZSIC_expenditure!$B35,0)</f>
        <v>0</v>
      </c>
      <c r="W35">
        <f>IF(bin_conc!W35=1,IOPG_expenditure!W$2/ANZSIC_expenditure!$B35,0)</f>
        <v>0</v>
      </c>
      <c r="X35">
        <f>IF(bin_conc!X35=1,IOPG_expenditure!X$2/ANZSIC_expenditure!$B35,0)</f>
        <v>0</v>
      </c>
      <c r="Y35">
        <f>IF(bin_conc!Y35=1,IOPG_expenditure!Y$2/ANZSIC_expenditure!$B35,0)</f>
        <v>0</v>
      </c>
      <c r="Z35">
        <f>IF(bin_conc!Z35=1,IOPG_expenditure!Z$2/ANZSIC_expenditure!$B35,0)</f>
        <v>0</v>
      </c>
      <c r="AA35">
        <f>IF(bin_conc!AA35=1,IOPG_expenditure!AA$2/ANZSIC_expenditure!$B35,0)</f>
        <v>0</v>
      </c>
      <c r="AB35">
        <f>IF(bin_conc!AB35=1,IOPG_expenditure!AB$2/ANZSIC_expenditure!$B35,0)</f>
        <v>0</v>
      </c>
      <c r="AC35">
        <f>IF(bin_conc!AC35=1,IOPG_expenditure!AC$2/ANZSIC_expenditure!$B35,0)</f>
        <v>0</v>
      </c>
      <c r="AD35">
        <f>IF(bin_conc!AD35=1,IOPG_expenditure!AD$2/ANZSIC_expenditure!$B35,0)</f>
        <v>0</v>
      </c>
      <c r="AE35">
        <f>IF(bin_conc!AE35=1,IOPG_expenditure!AE$2/ANZSIC_expenditure!$B35,0)</f>
        <v>0</v>
      </c>
      <c r="AF35">
        <f>IF(bin_conc!AF35=1,IOPG_expenditure!AF$2/ANZSIC_expenditure!$B35,0)</f>
        <v>0</v>
      </c>
      <c r="AG35">
        <f>IF(bin_conc!AG35=1,IOPG_expenditure!AG$2/ANZSIC_expenditure!$B35,0)</f>
        <v>0</v>
      </c>
      <c r="AH35">
        <f>IF(bin_conc!AH35=1,IOPG_expenditure!AH$2/ANZSIC_expenditure!$B35,0)</f>
        <v>0</v>
      </c>
      <c r="AI35">
        <f>IF(bin_conc!AI35=1,IOPG_expenditure!AI$2/ANZSIC_expenditure!$B35,0)</f>
        <v>0</v>
      </c>
      <c r="AJ35">
        <f>IF(bin_conc!AJ35=1,IOPG_expenditure!AJ$2/ANZSIC_expenditure!$B35,0)</f>
        <v>0</v>
      </c>
      <c r="AK35">
        <f>IF(bin_conc!AK35=1,IOPG_expenditure!AK$2/ANZSIC_expenditure!$B35,0)</f>
        <v>0</v>
      </c>
      <c r="AL35">
        <f>IF(bin_conc!AL35=1,IOPG_expenditure!AL$2/ANZSIC_expenditure!$B35,0)</f>
        <v>0</v>
      </c>
      <c r="AM35">
        <f>IF(bin_conc!AM35=1,IOPG_expenditure!AM$2/ANZSIC_expenditure!$B35,0)</f>
        <v>0</v>
      </c>
      <c r="AN35">
        <f>IF(bin_conc!AN35=1,IOPG_expenditure!AN$2/ANZSIC_expenditure!$B35,0)</f>
        <v>0</v>
      </c>
      <c r="AO35">
        <f>IF(bin_conc!AO35=1,IOPG_expenditure!AO$2/ANZSIC_expenditure!$B35,0)</f>
        <v>0</v>
      </c>
      <c r="AP35">
        <f>IF(bin_conc!AP35=1,IOPG_expenditure!AP$2/ANZSIC_expenditure!$B35,0)</f>
        <v>0</v>
      </c>
      <c r="AQ35">
        <f>IF(bin_conc!AQ35=1,IOPG_expenditure!AQ$2/ANZSIC_expenditure!$B35,0)</f>
        <v>0</v>
      </c>
      <c r="AR35">
        <f>IF(bin_conc!AR35=1,IOPG_expenditure!AR$2/ANZSIC_expenditure!$B35,0)</f>
        <v>0</v>
      </c>
      <c r="AS35">
        <f>IF(bin_conc!AS35=1,IOPG_expenditure!AS$2/ANZSIC_expenditure!$B35,0)</f>
        <v>0</v>
      </c>
      <c r="AT35">
        <f>IF(bin_conc!AT35=1,IOPG_expenditure!AT$2/ANZSIC_expenditure!$B35,0)</f>
        <v>0</v>
      </c>
      <c r="AU35">
        <f>IF(bin_conc!AU35=1,IOPG_expenditure!AU$2/ANZSIC_expenditure!$B35,0)</f>
        <v>0</v>
      </c>
      <c r="AV35">
        <f>IF(bin_conc!AV35=1,IOPG_expenditure!AV$2/ANZSIC_expenditure!$B35,0)</f>
        <v>0</v>
      </c>
      <c r="AW35">
        <f>IF(bin_conc!AW35=1,IOPG_expenditure!AW$2/ANZSIC_expenditure!$B35,0)</f>
        <v>0</v>
      </c>
      <c r="AX35">
        <f>IF(bin_conc!AX35=1,IOPG_expenditure!AX$2/ANZSIC_expenditure!$B35,0)</f>
        <v>0</v>
      </c>
      <c r="AY35">
        <f>IF(bin_conc!AY35=1,IOPG_expenditure!AY$2/ANZSIC_expenditure!$B35,0)</f>
        <v>0</v>
      </c>
      <c r="AZ35">
        <f>IF(bin_conc!AZ35=1,IOPG_expenditure!AZ$2/ANZSIC_expenditure!$B35,0)</f>
        <v>0</v>
      </c>
      <c r="BA35">
        <f>IF(bin_conc!BA35=1,IOPG_expenditure!BA$2/ANZSIC_expenditure!$B35,0)</f>
        <v>0</v>
      </c>
      <c r="BB35">
        <f>IF(bin_conc!BB35=1,IOPG_expenditure!BB$2/ANZSIC_expenditure!$B35,0)</f>
        <v>0</v>
      </c>
      <c r="BC35">
        <f>IF(bin_conc!BC35=1,IOPG_expenditure!BC$2/ANZSIC_expenditure!$B35,0)</f>
        <v>0</v>
      </c>
      <c r="BD35">
        <f>IF(bin_conc!BD35=1,IOPG_expenditure!BD$2/ANZSIC_expenditure!$B35,0)</f>
        <v>0</v>
      </c>
      <c r="BE35">
        <f>IF(bin_conc!BE35=1,IOPG_expenditure!BE$2/ANZSIC_expenditure!$B35,0)</f>
        <v>0</v>
      </c>
      <c r="BF35">
        <f>IF(bin_conc!BF35=1,IOPG_expenditure!BF$2/ANZSIC_expenditure!$B35,0)</f>
        <v>0</v>
      </c>
      <c r="BG35">
        <f>IF(bin_conc!BG35=1,IOPG_expenditure!BG$2/ANZSIC_expenditure!$B35,0)</f>
        <v>0</v>
      </c>
      <c r="BH35">
        <f>IF(bin_conc!BH35=1,IOPG_expenditure!BH$2/ANZSIC_expenditure!$B35,0)</f>
        <v>0</v>
      </c>
      <c r="BI35">
        <f>IF(bin_conc!BI35=1,IOPG_expenditure!BI$2/ANZSIC_expenditure!$B35,0)</f>
        <v>0</v>
      </c>
      <c r="BJ35">
        <f>IF(bin_conc!BJ35=1,IOPG_expenditure!BJ$2/ANZSIC_expenditure!$B35,0)</f>
        <v>0</v>
      </c>
      <c r="BK35">
        <f>IF(bin_conc!BK35=1,IOPG_expenditure!BK$2/ANZSIC_expenditure!$B35,0)</f>
        <v>0</v>
      </c>
      <c r="BL35">
        <f>IF(bin_conc!BL35=1,IOPG_expenditure!BL$2/ANZSIC_expenditure!$B35,0)</f>
        <v>0</v>
      </c>
      <c r="BM35">
        <f>IF(bin_conc!BM35=1,IOPG_expenditure!BM$2/ANZSIC_expenditure!$B35,0)</f>
        <v>0</v>
      </c>
      <c r="BN35">
        <f>IF(bin_conc!BN35=1,IOPG_expenditure!BN$2/ANZSIC_expenditure!$B35,0)</f>
        <v>0</v>
      </c>
      <c r="BO35">
        <f>IF(bin_conc!BO35=1,IOPG_expenditure!BO$2/ANZSIC_expenditure!$B35,0)</f>
        <v>0</v>
      </c>
      <c r="BP35">
        <f>IF(bin_conc!BP35=1,IOPG_expenditure!BP$2/ANZSIC_expenditure!$B35,0)</f>
        <v>0</v>
      </c>
      <c r="BQ35">
        <f>IF(bin_conc!BQ35=1,IOPG_expenditure!BQ$2/ANZSIC_expenditure!$B35,0)</f>
        <v>0</v>
      </c>
      <c r="BR35">
        <f>IF(bin_conc!BR35=1,IOPG_expenditure!BR$2/ANZSIC_expenditure!$B35,0)</f>
        <v>0</v>
      </c>
      <c r="BS35">
        <f>IF(bin_conc!BS35=1,IOPG_expenditure!BS$2/ANZSIC_expenditure!$B35,0)</f>
        <v>0</v>
      </c>
      <c r="BT35">
        <f>IF(bin_conc!BT35=1,IOPG_expenditure!BT$2/ANZSIC_expenditure!$B35,0)</f>
        <v>0</v>
      </c>
      <c r="BU35">
        <f>IF(bin_conc!BU35=1,IOPG_expenditure!BU$2/ANZSIC_expenditure!$B35,0)</f>
        <v>0</v>
      </c>
      <c r="BV35">
        <f>IF(bin_conc!BV35=1,IOPG_expenditure!BV$2/ANZSIC_expenditure!$B35,0)</f>
        <v>0</v>
      </c>
      <c r="BW35">
        <f>IF(bin_conc!BW35=1,IOPG_expenditure!BW$2/ANZSIC_expenditure!$B35,0)</f>
        <v>0</v>
      </c>
      <c r="BX35">
        <f>IF(bin_conc!BX35=1,IOPG_expenditure!BX$2/ANZSIC_expenditure!$B35,0)</f>
        <v>0</v>
      </c>
      <c r="BY35">
        <f>IF(bin_conc!BY35=1,IOPG_expenditure!BY$2/ANZSIC_expenditure!$B35,0)</f>
        <v>0</v>
      </c>
      <c r="BZ35">
        <f>IF(bin_conc!BZ35=1,IOPG_expenditure!BZ$2/ANZSIC_expenditure!$B35,0)</f>
        <v>0</v>
      </c>
      <c r="CA35">
        <f>IF(bin_conc!CA35=1,IOPG_expenditure!CA$2/ANZSIC_expenditure!$B35,0)</f>
        <v>0</v>
      </c>
      <c r="CB35">
        <f>IF(bin_conc!CB35=1,IOPG_expenditure!CB$2/ANZSIC_expenditure!$B35,0)</f>
        <v>0</v>
      </c>
      <c r="CC35">
        <f>IF(bin_conc!CC35=1,IOPG_expenditure!CC$2/ANZSIC_expenditure!$B35,0)</f>
        <v>0</v>
      </c>
      <c r="CD35">
        <f>IF(bin_conc!CD35=1,IOPG_expenditure!CD$2/ANZSIC_expenditure!$B35,0)</f>
        <v>0</v>
      </c>
      <c r="CE35">
        <f>IF(bin_conc!CE35=1,IOPG_expenditure!CE$2/ANZSIC_expenditure!$B35,0)</f>
        <v>0</v>
      </c>
      <c r="CF35">
        <f>IF(bin_conc!CF35=1,IOPG_expenditure!CF$2/ANZSIC_expenditure!$B35,0)</f>
        <v>0</v>
      </c>
      <c r="CG35">
        <f>IF(bin_conc!CG35=1,IOPG_expenditure!CG$2/ANZSIC_expenditure!$B35,0)</f>
        <v>0</v>
      </c>
      <c r="CH35">
        <f>IF(bin_conc!CH35=1,IOPG_expenditure!CH$2/ANZSIC_expenditure!$B35,0)</f>
        <v>0</v>
      </c>
      <c r="CI35">
        <f>IF(bin_conc!CI35=1,IOPG_expenditure!CI$2/ANZSIC_expenditure!$B35,0)</f>
        <v>0</v>
      </c>
      <c r="CJ35">
        <f>IF(bin_conc!CJ35=1,IOPG_expenditure!CJ$2/ANZSIC_expenditure!$B35,0)</f>
        <v>0</v>
      </c>
      <c r="CK35">
        <f>IF(bin_conc!CK35=1,IOPG_expenditure!CK$2/ANZSIC_expenditure!$B35,0)</f>
        <v>0</v>
      </c>
      <c r="CL35">
        <f>IF(bin_conc!CL35=1,IOPG_expenditure!CL$2/ANZSIC_expenditure!$B35,0)</f>
        <v>0</v>
      </c>
      <c r="CM35">
        <f>IF(bin_conc!CM35=1,IOPG_expenditure!CM$2/ANZSIC_expenditure!$B35,0)</f>
        <v>0</v>
      </c>
      <c r="CN35">
        <f>IF(bin_conc!CN35=1,IOPG_expenditure!CN$2/ANZSIC_expenditure!$B35,0)</f>
        <v>0</v>
      </c>
      <c r="CO35">
        <f>IF(bin_conc!CO35=1,IOPG_expenditure!CO$2/ANZSIC_expenditure!$B35,0)</f>
        <v>0</v>
      </c>
      <c r="CP35">
        <f>IF(bin_conc!CP35=1,IOPG_expenditure!CP$2/ANZSIC_expenditure!$B35,0)</f>
        <v>0</v>
      </c>
      <c r="CQ35">
        <f>IF(bin_conc!CQ35=1,IOPG_expenditure!CQ$2/ANZSIC_expenditure!$B35,0)</f>
        <v>0</v>
      </c>
      <c r="CR35">
        <f>IF(bin_conc!CR35=1,IOPG_expenditure!CR$2/ANZSIC_expenditure!$B35,0)</f>
        <v>0</v>
      </c>
      <c r="CS35">
        <f>IF(bin_conc!CS35=1,IOPG_expenditure!CS$2/ANZSIC_expenditure!$B35,0)</f>
        <v>0</v>
      </c>
      <c r="CT35">
        <f>IF(bin_conc!CT35=1,IOPG_expenditure!CT$2/ANZSIC_expenditure!$B35,0)</f>
        <v>0</v>
      </c>
      <c r="CU35">
        <f>IF(bin_conc!CU35=1,IOPG_expenditure!CU$2/ANZSIC_expenditure!$B35,0)</f>
        <v>0</v>
      </c>
      <c r="CV35">
        <f>IF(bin_conc!CV35=1,IOPG_expenditure!CV$2/ANZSIC_expenditure!$B35,0)</f>
        <v>0</v>
      </c>
      <c r="CW35">
        <f>IF(bin_conc!CW35=1,IOPG_expenditure!CW$2/ANZSIC_expenditure!$B35,0)</f>
        <v>0</v>
      </c>
      <c r="CX35">
        <f>IF(bin_conc!CX35=1,IOPG_expenditure!CX$2/ANZSIC_expenditure!$B35,0)</f>
        <v>0</v>
      </c>
      <c r="CY35">
        <f>IF(bin_conc!CY35=1,IOPG_expenditure!CY$2/ANZSIC_expenditure!$B35,0)</f>
        <v>0</v>
      </c>
      <c r="CZ35">
        <f>IF(bin_conc!CZ35=1,IOPG_expenditure!CZ$2/ANZSIC_expenditure!$B35,0)</f>
        <v>0</v>
      </c>
      <c r="DA35">
        <f>IF(bin_conc!DA35=1,IOPG_expenditure!DA$2/ANZSIC_expenditure!$B35,0)</f>
        <v>0</v>
      </c>
      <c r="DB35">
        <f>IF(bin_conc!DB35=1,IOPG_expenditure!DB$2/ANZSIC_expenditure!$B35,0)</f>
        <v>0</v>
      </c>
      <c r="DC35">
        <f>IF(bin_conc!DC35=1,IOPG_expenditure!DC$2/ANZSIC_expenditure!$B35,0)</f>
        <v>0</v>
      </c>
      <c r="DD35">
        <f>IF(bin_conc!DD35=1,IOPG_expenditure!DD$2/ANZSIC_expenditure!$B35,0)</f>
        <v>0</v>
      </c>
      <c r="DE35">
        <f>IF(bin_conc!DE35=1,IOPG_expenditure!DE$2/ANZSIC_expenditure!$B35,0)</f>
        <v>0</v>
      </c>
      <c r="DF35">
        <f>IF(bin_conc!DF35=1,IOPG_expenditure!DF$2/ANZSIC_expenditure!$B35,0)</f>
        <v>0</v>
      </c>
      <c r="DG35">
        <f>IF(bin_conc!DG35=1,IOPG_expenditure!DG$2/ANZSIC_expenditure!$B35,0)</f>
        <v>0</v>
      </c>
      <c r="DH35">
        <f>IF(bin_conc!DH35=1,IOPG_expenditure!DH$2/ANZSIC_expenditure!$B35,0)</f>
        <v>0</v>
      </c>
      <c r="DI35">
        <f>IF(bin_conc!DI35=1,IOPG_expenditure!DI$2/ANZSIC_expenditure!$B35,0)</f>
        <v>0</v>
      </c>
      <c r="DJ35">
        <f>IF(bin_conc!DJ35=1,IOPG_expenditure!DJ$2/ANZSIC_expenditure!$B35,0)</f>
        <v>0</v>
      </c>
      <c r="DK35">
        <f>IF(bin_conc!DK35=1,IOPG_expenditure!DK$2/ANZSIC_expenditure!$B35,0)</f>
        <v>0</v>
      </c>
      <c r="DL35">
        <f t="shared" si="0"/>
        <v>0</v>
      </c>
    </row>
    <row r="36" spans="1:116" x14ac:dyDescent="0.25">
      <c r="A36" t="s">
        <v>32</v>
      </c>
      <c r="B36">
        <f>IF(bin_conc!B36=1,IOPG_expenditure!B$2/ANZSIC_expenditure!$B36,0)</f>
        <v>0</v>
      </c>
      <c r="C36">
        <f>IF(bin_conc!C36=1,IOPG_expenditure!C$2/ANZSIC_expenditure!$B36,0)</f>
        <v>0</v>
      </c>
      <c r="D36">
        <f>IF(bin_conc!D36=1,IOPG_expenditure!D$2/ANZSIC_expenditure!$B36,0)</f>
        <v>0</v>
      </c>
      <c r="E36">
        <f>IF(bin_conc!E36=1,IOPG_expenditure!E$2/ANZSIC_expenditure!$B36,0)</f>
        <v>0</v>
      </c>
      <c r="F36">
        <f>IF(bin_conc!F36=1,IOPG_expenditure!F$2/ANZSIC_expenditure!$B36,0)</f>
        <v>0</v>
      </c>
      <c r="G36">
        <f>IF(bin_conc!G36=1,IOPG_expenditure!G$2/ANZSIC_expenditure!$B36,0)</f>
        <v>0</v>
      </c>
      <c r="H36">
        <f>IF(bin_conc!H36=1,IOPG_expenditure!H$2/ANZSIC_expenditure!$B36,0)</f>
        <v>0</v>
      </c>
      <c r="I36">
        <f>IF(bin_conc!I36=1,IOPG_expenditure!I$2/ANZSIC_expenditure!$B36,0)</f>
        <v>0</v>
      </c>
      <c r="J36">
        <f>IF(bin_conc!J36=1,IOPG_expenditure!J$2/ANZSIC_expenditure!$B36,0)</f>
        <v>0</v>
      </c>
      <c r="K36">
        <f>IF(bin_conc!K36=1,IOPG_expenditure!K$2/ANZSIC_expenditure!$B36,0)</f>
        <v>0</v>
      </c>
      <c r="L36">
        <f>IF(bin_conc!L36=1,IOPG_expenditure!L$2/ANZSIC_expenditure!$B36,0)</f>
        <v>0</v>
      </c>
      <c r="M36">
        <f>IF(bin_conc!M36=1,IOPG_expenditure!M$2/ANZSIC_expenditure!$B36,0)</f>
        <v>0</v>
      </c>
      <c r="N36">
        <f>IF(bin_conc!N36=1,IOPG_expenditure!N$2/ANZSIC_expenditure!$B36,0)</f>
        <v>0</v>
      </c>
      <c r="O36">
        <f>IF(bin_conc!O36=1,IOPG_expenditure!O$2/ANZSIC_expenditure!$B36,0)</f>
        <v>0</v>
      </c>
      <c r="P36">
        <f>IF(bin_conc!P36=1,IOPG_expenditure!P$2/ANZSIC_expenditure!$B36,0)</f>
        <v>0</v>
      </c>
      <c r="Q36">
        <f>IF(bin_conc!Q36=1,IOPG_expenditure!Q$2/ANZSIC_expenditure!$B36,0)</f>
        <v>0</v>
      </c>
      <c r="R36">
        <f>IF(bin_conc!R36=1,IOPG_expenditure!R$2/ANZSIC_expenditure!$B36,0)</f>
        <v>0</v>
      </c>
      <c r="S36">
        <f>IF(bin_conc!S36=1,IOPG_expenditure!S$2/ANZSIC_expenditure!$B36,0)</f>
        <v>0</v>
      </c>
      <c r="T36">
        <f>IF(bin_conc!T36=1,IOPG_expenditure!T$2/ANZSIC_expenditure!$B36,0)</f>
        <v>0</v>
      </c>
      <c r="U36">
        <f>IF(bin_conc!U36=1,IOPG_expenditure!U$2/ANZSIC_expenditure!$B36,0)</f>
        <v>0</v>
      </c>
      <c r="V36">
        <f>IF(bin_conc!V36=1,IOPG_expenditure!V$2/ANZSIC_expenditure!$B36,0)</f>
        <v>0</v>
      </c>
      <c r="W36">
        <f>IF(bin_conc!W36=1,IOPG_expenditure!W$2/ANZSIC_expenditure!$B36,0)</f>
        <v>0</v>
      </c>
      <c r="X36">
        <f>IF(bin_conc!X36=1,IOPG_expenditure!X$2/ANZSIC_expenditure!$B36,0)</f>
        <v>0</v>
      </c>
      <c r="Y36">
        <f>IF(bin_conc!Y36=1,IOPG_expenditure!Y$2/ANZSIC_expenditure!$B36,0)</f>
        <v>0</v>
      </c>
      <c r="Z36">
        <f>IF(bin_conc!Z36=1,IOPG_expenditure!Z$2/ANZSIC_expenditure!$B36,0)</f>
        <v>0</v>
      </c>
      <c r="AA36">
        <f>IF(bin_conc!AA36=1,IOPG_expenditure!AA$2/ANZSIC_expenditure!$B36,0)</f>
        <v>0</v>
      </c>
      <c r="AB36">
        <f>IF(bin_conc!AB36=1,IOPG_expenditure!AB$2/ANZSIC_expenditure!$B36,0)</f>
        <v>0</v>
      </c>
      <c r="AC36">
        <f>IF(bin_conc!AC36=1,IOPG_expenditure!AC$2/ANZSIC_expenditure!$B36,0)</f>
        <v>0</v>
      </c>
      <c r="AD36">
        <f>IF(bin_conc!AD36=1,IOPG_expenditure!AD$2/ANZSIC_expenditure!$B36,0)</f>
        <v>0</v>
      </c>
      <c r="AE36">
        <f>IF(bin_conc!AE36=1,IOPG_expenditure!AE$2/ANZSIC_expenditure!$B36,0)</f>
        <v>0</v>
      </c>
      <c r="AF36">
        <f>IF(bin_conc!AF36=1,IOPG_expenditure!AF$2/ANZSIC_expenditure!$B36,0)</f>
        <v>0</v>
      </c>
      <c r="AG36">
        <f>IF(bin_conc!AG36=1,IOPG_expenditure!AG$2/ANZSIC_expenditure!$B36,0)</f>
        <v>0</v>
      </c>
      <c r="AH36">
        <f>IF(bin_conc!AH36=1,IOPG_expenditure!AH$2/ANZSIC_expenditure!$B36,0)</f>
        <v>0</v>
      </c>
      <c r="AI36">
        <f>IF(bin_conc!AI36=1,IOPG_expenditure!AI$2/ANZSIC_expenditure!$B36,0)</f>
        <v>0</v>
      </c>
      <c r="AJ36">
        <f>IF(bin_conc!AJ36=1,IOPG_expenditure!AJ$2/ANZSIC_expenditure!$B36,0)</f>
        <v>0</v>
      </c>
      <c r="AK36">
        <f>IF(bin_conc!AK36=1,IOPG_expenditure!AK$2/ANZSIC_expenditure!$B36,0)</f>
        <v>0</v>
      </c>
      <c r="AL36">
        <f>IF(bin_conc!AL36=1,IOPG_expenditure!AL$2/ANZSIC_expenditure!$B36,0)</f>
        <v>0</v>
      </c>
      <c r="AM36">
        <f>IF(bin_conc!AM36=1,IOPG_expenditure!AM$2/ANZSIC_expenditure!$B36,0)</f>
        <v>0</v>
      </c>
      <c r="AN36">
        <f>IF(bin_conc!AN36=1,IOPG_expenditure!AN$2/ANZSIC_expenditure!$B36,0)</f>
        <v>0</v>
      </c>
      <c r="AO36">
        <f>IF(bin_conc!AO36=1,IOPG_expenditure!AO$2/ANZSIC_expenditure!$B36,0)</f>
        <v>0</v>
      </c>
      <c r="AP36">
        <f>IF(bin_conc!AP36=1,IOPG_expenditure!AP$2/ANZSIC_expenditure!$B36,0)</f>
        <v>0</v>
      </c>
      <c r="AQ36">
        <f>IF(bin_conc!AQ36=1,IOPG_expenditure!AQ$2/ANZSIC_expenditure!$B36,0)</f>
        <v>0</v>
      </c>
      <c r="AR36">
        <f>IF(bin_conc!AR36=1,IOPG_expenditure!AR$2/ANZSIC_expenditure!$B36,0)</f>
        <v>0</v>
      </c>
      <c r="AS36">
        <f>IF(bin_conc!AS36=1,IOPG_expenditure!AS$2/ANZSIC_expenditure!$B36,0)</f>
        <v>0</v>
      </c>
      <c r="AT36">
        <f>IF(bin_conc!AT36=1,IOPG_expenditure!AT$2/ANZSIC_expenditure!$B36,0)</f>
        <v>0</v>
      </c>
      <c r="AU36">
        <f>IF(bin_conc!AU36=1,IOPG_expenditure!AU$2/ANZSIC_expenditure!$B36,0)</f>
        <v>0</v>
      </c>
      <c r="AV36">
        <f>IF(bin_conc!AV36=1,IOPG_expenditure!AV$2/ANZSIC_expenditure!$B36,0)</f>
        <v>0</v>
      </c>
      <c r="AW36">
        <f>IF(bin_conc!AW36=1,IOPG_expenditure!AW$2/ANZSIC_expenditure!$B36,0)</f>
        <v>0</v>
      </c>
      <c r="AX36">
        <f>IF(bin_conc!AX36=1,IOPG_expenditure!AX$2/ANZSIC_expenditure!$B36,0)</f>
        <v>0</v>
      </c>
      <c r="AY36">
        <f>IF(bin_conc!AY36=1,IOPG_expenditure!AY$2/ANZSIC_expenditure!$B36,0)</f>
        <v>0</v>
      </c>
      <c r="AZ36">
        <f>IF(bin_conc!AZ36=1,IOPG_expenditure!AZ$2/ANZSIC_expenditure!$B36,0)</f>
        <v>0</v>
      </c>
      <c r="BA36">
        <f>IF(bin_conc!BA36=1,IOPG_expenditure!BA$2/ANZSIC_expenditure!$B36,0)</f>
        <v>0</v>
      </c>
      <c r="BB36">
        <f>IF(bin_conc!BB36=1,IOPG_expenditure!BB$2/ANZSIC_expenditure!$B36,0)</f>
        <v>0</v>
      </c>
      <c r="BC36">
        <f>IF(bin_conc!BC36=1,IOPG_expenditure!BC$2/ANZSIC_expenditure!$B36,0)</f>
        <v>0</v>
      </c>
      <c r="BD36">
        <f>IF(bin_conc!BD36=1,IOPG_expenditure!BD$2/ANZSIC_expenditure!$B36,0)</f>
        <v>0</v>
      </c>
      <c r="BE36">
        <f>IF(bin_conc!BE36=1,IOPG_expenditure!BE$2/ANZSIC_expenditure!$B36,0)</f>
        <v>0</v>
      </c>
      <c r="BF36">
        <f>IF(bin_conc!BF36=1,IOPG_expenditure!BF$2/ANZSIC_expenditure!$B36,0)</f>
        <v>0</v>
      </c>
      <c r="BG36">
        <f>IF(bin_conc!BG36=1,IOPG_expenditure!BG$2/ANZSIC_expenditure!$B36,0)</f>
        <v>0</v>
      </c>
      <c r="BH36">
        <f>IF(bin_conc!BH36=1,IOPG_expenditure!BH$2/ANZSIC_expenditure!$B36,0)</f>
        <v>0</v>
      </c>
      <c r="BI36">
        <f>IF(bin_conc!BI36=1,IOPG_expenditure!BI$2/ANZSIC_expenditure!$B36,0)</f>
        <v>0</v>
      </c>
      <c r="BJ36">
        <f>IF(bin_conc!BJ36=1,IOPG_expenditure!BJ$2/ANZSIC_expenditure!$B36,0)</f>
        <v>0</v>
      </c>
      <c r="BK36">
        <f>IF(bin_conc!BK36=1,IOPG_expenditure!BK$2/ANZSIC_expenditure!$B36,0)</f>
        <v>0</v>
      </c>
      <c r="BL36">
        <f>IF(bin_conc!BL36=1,IOPG_expenditure!BL$2/ANZSIC_expenditure!$B36,0)</f>
        <v>0</v>
      </c>
      <c r="BM36">
        <f>IF(bin_conc!BM36=1,IOPG_expenditure!BM$2/ANZSIC_expenditure!$B36,0)</f>
        <v>0</v>
      </c>
      <c r="BN36">
        <f>IF(bin_conc!BN36=1,IOPG_expenditure!BN$2/ANZSIC_expenditure!$B36,0)</f>
        <v>0</v>
      </c>
      <c r="BO36">
        <f>IF(bin_conc!BO36=1,IOPG_expenditure!BO$2/ANZSIC_expenditure!$B36,0)</f>
        <v>0</v>
      </c>
      <c r="BP36">
        <f>IF(bin_conc!BP36=1,IOPG_expenditure!BP$2/ANZSIC_expenditure!$B36,0)</f>
        <v>0</v>
      </c>
      <c r="BQ36">
        <f>IF(bin_conc!BQ36=1,IOPG_expenditure!BQ$2/ANZSIC_expenditure!$B36,0)</f>
        <v>0</v>
      </c>
      <c r="BR36">
        <f>IF(bin_conc!BR36=1,IOPG_expenditure!BR$2/ANZSIC_expenditure!$B36,0)</f>
        <v>0</v>
      </c>
      <c r="BS36">
        <f>IF(bin_conc!BS36=1,IOPG_expenditure!BS$2/ANZSIC_expenditure!$B36,0)</f>
        <v>0</v>
      </c>
      <c r="BT36">
        <f>IF(bin_conc!BT36=1,IOPG_expenditure!BT$2/ANZSIC_expenditure!$B36,0)</f>
        <v>0</v>
      </c>
      <c r="BU36">
        <f>IF(bin_conc!BU36=1,IOPG_expenditure!BU$2/ANZSIC_expenditure!$B36,0)</f>
        <v>0</v>
      </c>
      <c r="BV36">
        <f>IF(bin_conc!BV36=1,IOPG_expenditure!BV$2/ANZSIC_expenditure!$B36,0)</f>
        <v>0</v>
      </c>
      <c r="BW36">
        <f>IF(bin_conc!BW36=1,IOPG_expenditure!BW$2/ANZSIC_expenditure!$B36,0)</f>
        <v>0</v>
      </c>
      <c r="BX36">
        <f>IF(bin_conc!BX36=1,IOPG_expenditure!BX$2/ANZSIC_expenditure!$B36,0)</f>
        <v>0</v>
      </c>
      <c r="BY36">
        <f>IF(bin_conc!BY36=1,IOPG_expenditure!BY$2/ANZSIC_expenditure!$B36,0)</f>
        <v>0</v>
      </c>
      <c r="BZ36">
        <f>IF(bin_conc!BZ36=1,IOPG_expenditure!BZ$2/ANZSIC_expenditure!$B36,0)</f>
        <v>0</v>
      </c>
      <c r="CA36">
        <f>IF(bin_conc!CA36=1,IOPG_expenditure!CA$2/ANZSIC_expenditure!$B36,0)</f>
        <v>0</v>
      </c>
      <c r="CB36">
        <f>IF(bin_conc!CB36=1,IOPG_expenditure!CB$2/ANZSIC_expenditure!$B36,0)</f>
        <v>0</v>
      </c>
      <c r="CC36">
        <f>IF(bin_conc!CC36=1,IOPG_expenditure!CC$2/ANZSIC_expenditure!$B36,0)</f>
        <v>0</v>
      </c>
      <c r="CD36">
        <f>IF(bin_conc!CD36=1,IOPG_expenditure!CD$2/ANZSIC_expenditure!$B36,0)</f>
        <v>0</v>
      </c>
      <c r="CE36">
        <f>IF(bin_conc!CE36=1,IOPG_expenditure!CE$2/ANZSIC_expenditure!$B36,0)</f>
        <v>0</v>
      </c>
      <c r="CF36">
        <f>IF(bin_conc!CF36=1,IOPG_expenditure!CF$2/ANZSIC_expenditure!$B36,0)</f>
        <v>0</v>
      </c>
      <c r="CG36">
        <f>IF(bin_conc!CG36=1,IOPG_expenditure!CG$2/ANZSIC_expenditure!$B36,0)</f>
        <v>0</v>
      </c>
      <c r="CH36">
        <f>IF(bin_conc!CH36=1,IOPG_expenditure!CH$2/ANZSIC_expenditure!$B36,0)</f>
        <v>0</v>
      </c>
      <c r="CI36">
        <f>IF(bin_conc!CI36=1,IOPG_expenditure!CI$2/ANZSIC_expenditure!$B36,0)</f>
        <v>0</v>
      </c>
      <c r="CJ36">
        <f>IF(bin_conc!CJ36=1,IOPG_expenditure!CJ$2/ANZSIC_expenditure!$B36,0)</f>
        <v>0</v>
      </c>
      <c r="CK36">
        <f>IF(bin_conc!CK36=1,IOPG_expenditure!CK$2/ANZSIC_expenditure!$B36,0)</f>
        <v>0</v>
      </c>
      <c r="CL36">
        <f>IF(bin_conc!CL36=1,IOPG_expenditure!CL$2/ANZSIC_expenditure!$B36,0)</f>
        <v>0</v>
      </c>
      <c r="CM36">
        <f>IF(bin_conc!CM36=1,IOPG_expenditure!CM$2/ANZSIC_expenditure!$B36,0)</f>
        <v>0</v>
      </c>
      <c r="CN36">
        <f>IF(bin_conc!CN36=1,IOPG_expenditure!CN$2/ANZSIC_expenditure!$B36,0)</f>
        <v>0</v>
      </c>
      <c r="CO36">
        <f>IF(bin_conc!CO36=1,IOPG_expenditure!CO$2/ANZSIC_expenditure!$B36,0)</f>
        <v>0</v>
      </c>
      <c r="CP36">
        <f>IF(bin_conc!CP36=1,IOPG_expenditure!CP$2/ANZSIC_expenditure!$B36,0)</f>
        <v>0</v>
      </c>
      <c r="CQ36">
        <f>IF(bin_conc!CQ36=1,IOPG_expenditure!CQ$2/ANZSIC_expenditure!$B36,0)</f>
        <v>0</v>
      </c>
      <c r="CR36">
        <f>IF(bin_conc!CR36=1,IOPG_expenditure!CR$2/ANZSIC_expenditure!$B36,0)</f>
        <v>0</v>
      </c>
      <c r="CS36">
        <f>IF(bin_conc!CS36=1,IOPG_expenditure!CS$2/ANZSIC_expenditure!$B36,0)</f>
        <v>0</v>
      </c>
      <c r="CT36">
        <f>IF(bin_conc!CT36=1,IOPG_expenditure!CT$2/ANZSIC_expenditure!$B36,0)</f>
        <v>0</v>
      </c>
      <c r="CU36">
        <f>IF(bin_conc!CU36=1,IOPG_expenditure!CU$2/ANZSIC_expenditure!$B36,0)</f>
        <v>0</v>
      </c>
      <c r="CV36">
        <f>IF(bin_conc!CV36=1,IOPG_expenditure!CV$2/ANZSIC_expenditure!$B36,0)</f>
        <v>0</v>
      </c>
      <c r="CW36">
        <f>IF(bin_conc!CW36=1,IOPG_expenditure!CW$2/ANZSIC_expenditure!$B36,0)</f>
        <v>0</v>
      </c>
      <c r="CX36">
        <f>IF(bin_conc!CX36=1,IOPG_expenditure!CX$2/ANZSIC_expenditure!$B36,0)</f>
        <v>0</v>
      </c>
      <c r="CY36">
        <f>IF(bin_conc!CY36=1,IOPG_expenditure!CY$2/ANZSIC_expenditure!$B36,0)</f>
        <v>0</v>
      </c>
      <c r="CZ36">
        <f>IF(bin_conc!CZ36=1,IOPG_expenditure!CZ$2/ANZSIC_expenditure!$B36,0)</f>
        <v>0</v>
      </c>
      <c r="DA36">
        <f>IF(bin_conc!DA36=1,IOPG_expenditure!DA$2/ANZSIC_expenditure!$B36,0)</f>
        <v>0</v>
      </c>
      <c r="DB36">
        <f>IF(bin_conc!DB36=1,IOPG_expenditure!DB$2/ANZSIC_expenditure!$B36,0)</f>
        <v>0</v>
      </c>
      <c r="DC36">
        <f>IF(bin_conc!DC36=1,IOPG_expenditure!DC$2/ANZSIC_expenditure!$B36,0)</f>
        <v>0</v>
      </c>
      <c r="DD36">
        <f>IF(bin_conc!DD36=1,IOPG_expenditure!DD$2/ANZSIC_expenditure!$B36,0)</f>
        <v>0</v>
      </c>
      <c r="DE36">
        <f>IF(bin_conc!DE36=1,IOPG_expenditure!DE$2/ANZSIC_expenditure!$B36,0)</f>
        <v>0</v>
      </c>
      <c r="DF36">
        <f>IF(bin_conc!DF36=1,IOPG_expenditure!DF$2/ANZSIC_expenditure!$B36,0)</f>
        <v>0</v>
      </c>
      <c r="DG36">
        <f>IF(bin_conc!DG36=1,IOPG_expenditure!DG$2/ANZSIC_expenditure!$B36,0)</f>
        <v>0</v>
      </c>
      <c r="DH36">
        <f>IF(bin_conc!DH36=1,IOPG_expenditure!DH$2/ANZSIC_expenditure!$B36,0)</f>
        <v>0</v>
      </c>
      <c r="DI36">
        <f>IF(bin_conc!DI36=1,IOPG_expenditure!DI$2/ANZSIC_expenditure!$B36,0)</f>
        <v>0</v>
      </c>
      <c r="DJ36">
        <f>IF(bin_conc!DJ36=1,IOPG_expenditure!DJ$2/ANZSIC_expenditure!$B36,0)</f>
        <v>0</v>
      </c>
      <c r="DK36">
        <f>IF(bin_conc!DK36=1,IOPG_expenditure!DK$2/ANZSIC_expenditure!$B36,0)</f>
        <v>0</v>
      </c>
      <c r="DL36">
        <f t="shared" si="0"/>
        <v>0</v>
      </c>
    </row>
    <row r="37" spans="1:116" x14ac:dyDescent="0.25">
      <c r="A37" t="s">
        <v>33</v>
      </c>
      <c r="B37">
        <f>IF(bin_conc!B37=1,IOPG_expenditure!B$2/ANZSIC_expenditure!$B37,0)</f>
        <v>0</v>
      </c>
      <c r="C37">
        <f>IF(bin_conc!C37=1,IOPG_expenditure!C$2/ANZSIC_expenditure!$B37,0)</f>
        <v>0</v>
      </c>
      <c r="D37">
        <f>IF(bin_conc!D37=1,IOPG_expenditure!D$2/ANZSIC_expenditure!$B37,0)</f>
        <v>0</v>
      </c>
      <c r="E37">
        <f>IF(bin_conc!E37=1,IOPG_expenditure!E$2/ANZSIC_expenditure!$B37,0)</f>
        <v>0</v>
      </c>
      <c r="F37">
        <f>IF(bin_conc!F37=1,IOPG_expenditure!F$2/ANZSIC_expenditure!$B37,0)</f>
        <v>0</v>
      </c>
      <c r="G37">
        <f>IF(bin_conc!G37=1,IOPG_expenditure!G$2/ANZSIC_expenditure!$B37,0)</f>
        <v>0</v>
      </c>
      <c r="H37">
        <f>IF(bin_conc!H37=1,IOPG_expenditure!H$2/ANZSIC_expenditure!$B37,0)</f>
        <v>0</v>
      </c>
      <c r="I37">
        <f>IF(bin_conc!I37=1,IOPG_expenditure!I$2/ANZSIC_expenditure!$B37,0)</f>
        <v>0</v>
      </c>
      <c r="J37">
        <f>IF(bin_conc!J37=1,IOPG_expenditure!J$2/ANZSIC_expenditure!$B37,0)</f>
        <v>0</v>
      </c>
      <c r="K37">
        <f>IF(bin_conc!K37=1,IOPG_expenditure!K$2/ANZSIC_expenditure!$B37,0)</f>
        <v>0</v>
      </c>
      <c r="L37">
        <f>IF(bin_conc!L37=1,IOPG_expenditure!L$2/ANZSIC_expenditure!$B37,0)</f>
        <v>0</v>
      </c>
      <c r="M37">
        <f>IF(bin_conc!M37=1,IOPG_expenditure!M$2/ANZSIC_expenditure!$B37,0)</f>
        <v>0</v>
      </c>
      <c r="N37">
        <f>IF(bin_conc!N37=1,IOPG_expenditure!N$2/ANZSIC_expenditure!$B37,0)</f>
        <v>0</v>
      </c>
      <c r="O37">
        <f>IF(bin_conc!O37=1,IOPG_expenditure!O$2/ANZSIC_expenditure!$B37,0)</f>
        <v>0</v>
      </c>
      <c r="P37">
        <f>IF(bin_conc!P37=1,IOPG_expenditure!P$2/ANZSIC_expenditure!$B37,0)</f>
        <v>0</v>
      </c>
      <c r="Q37">
        <f>IF(bin_conc!Q37=1,IOPG_expenditure!Q$2/ANZSIC_expenditure!$B37,0)</f>
        <v>0</v>
      </c>
      <c r="R37">
        <f>IF(bin_conc!R37=1,IOPG_expenditure!R$2/ANZSIC_expenditure!$B37,0)</f>
        <v>0</v>
      </c>
      <c r="S37">
        <f>IF(bin_conc!S37=1,IOPG_expenditure!S$2/ANZSIC_expenditure!$B37,0)</f>
        <v>0</v>
      </c>
      <c r="T37">
        <f>IF(bin_conc!T37=1,IOPG_expenditure!T$2/ANZSIC_expenditure!$B37,0)</f>
        <v>0</v>
      </c>
      <c r="U37">
        <f>IF(bin_conc!U37=1,IOPG_expenditure!U$2/ANZSIC_expenditure!$B37,0)</f>
        <v>0</v>
      </c>
      <c r="V37">
        <f>IF(bin_conc!V37=1,IOPG_expenditure!V$2/ANZSIC_expenditure!$B37,0)</f>
        <v>0</v>
      </c>
      <c r="W37">
        <f>IF(bin_conc!W37=1,IOPG_expenditure!W$2/ANZSIC_expenditure!$B37,0)</f>
        <v>0</v>
      </c>
      <c r="X37">
        <f>IF(bin_conc!X37=1,IOPG_expenditure!X$2/ANZSIC_expenditure!$B37,0)</f>
        <v>0</v>
      </c>
      <c r="Y37">
        <f>IF(bin_conc!Y37=1,IOPG_expenditure!Y$2/ANZSIC_expenditure!$B37,0)</f>
        <v>0</v>
      </c>
      <c r="Z37">
        <f>IF(bin_conc!Z37=1,IOPG_expenditure!Z$2/ANZSIC_expenditure!$B37,0)</f>
        <v>0</v>
      </c>
      <c r="AA37">
        <f>IF(bin_conc!AA37=1,IOPG_expenditure!AA$2/ANZSIC_expenditure!$B37,0)</f>
        <v>0</v>
      </c>
      <c r="AB37">
        <f>IF(bin_conc!AB37=1,IOPG_expenditure!AB$2/ANZSIC_expenditure!$B37,0)</f>
        <v>0</v>
      </c>
      <c r="AC37">
        <f>IF(bin_conc!AC37=1,IOPG_expenditure!AC$2/ANZSIC_expenditure!$B37,0)</f>
        <v>0</v>
      </c>
      <c r="AD37">
        <f>IF(bin_conc!AD37=1,IOPG_expenditure!AD$2/ANZSIC_expenditure!$B37,0)</f>
        <v>0</v>
      </c>
      <c r="AE37">
        <f>IF(bin_conc!AE37=1,IOPG_expenditure!AE$2/ANZSIC_expenditure!$B37,0)</f>
        <v>0</v>
      </c>
      <c r="AF37">
        <f>IF(bin_conc!AF37=1,IOPG_expenditure!AF$2/ANZSIC_expenditure!$B37,0)</f>
        <v>0</v>
      </c>
      <c r="AG37">
        <f>IF(bin_conc!AG37=1,IOPG_expenditure!AG$2/ANZSIC_expenditure!$B37,0)</f>
        <v>0</v>
      </c>
      <c r="AH37">
        <f>IF(bin_conc!AH37=1,IOPG_expenditure!AH$2/ANZSIC_expenditure!$B37,0)</f>
        <v>0</v>
      </c>
      <c r="AI37">
        <f>IF(bin_conc!AI37=1,IOPG_expenditure!AI$2/ANZSIC_expenditure!$B37,0)</f>
        <v>0</v>
      </c>
      <c r="AJ37">
        <f>IF(bin_conc!AJ37=1,IOPG_expenditure!AJ$2/ANZSIC_expenditure!$B37,0)</f>
        <v>0</v>
      </c>
      <c r="AK37">
        <f>IF(bin_conc!AK37=1,IOPG_expenditure!AK$2/ANZSIC_expenditure!$B37,0)</f>
        <v>0</v>
      </c>
      <c r="AL37">
        <f>IF(bin_conc!AL37=1,IOPG_expenditure!AL$2/ANZSIC_expenditure!$B37,0)</f>
        <v>0</v>
      </c>
      <c r="AM37">
        <f>IF(bin_conc!AM37=1,IOPG_expenditure!AM$2/ANZSIC_expenditure!$B37,0)</f>
        <v>0</v>
      </c>
      <c r="AN37">
        <f>IF(bin_conc!AN37=1,IOPG_expenditure!AN$2/ANZSIC_expenditure!$B37,0)</f>
        <v>0</v>
      </c>
      <c r="AO37">
        <f>IF(bin_conc!AO37=1,IOPG_expenditure!AO$2/ANZSIC_expenditure!$B37,0)</f>
        <v>0</v>
      </c>
      <c r="AP37">
        <f>IF(bin_conc!AP37=1,IOPG_expenditure!AP$2/ANZSIC_expenditure!$B37,0)</f>
        <v>0</v>
      </c>
      <c r="AQ37">
        <f>IF(bin_conc!AQ37=1,IOPG_expenditure!AQ$2/ANZSIC_expenditure!$B37,0)</f>
        <v>0</v>
      </c>
      <c r="AR37">
        <f>IF(bin_conc!AR37=1,IOPG_expenditure!AR$2/ANZSIC_expenditure!$B37,0)</f>
        <v>0</v>
      </c>
      <c r="AS37">
        <f>IF(bin_conc!AS37=1,IOPG_expenditure!AS$2/ANZSIC_expenditure!$B37,0)</f>
        <v>0</v>
      </c>
      <c r="AT37">
        <f>IF(bin_conc!AT37=1,IOPG_expenditure!AT$2/ANZSIC_expenditure!$B37,0)</f>
        <v>0</v>
      </c>
      <c r="AU37">
        <f>IF(bin_conc!AU37=1,IOPG_expenditure!AU$2/ANZSIC_expenditure!$B37,0)</f>
        <v>0</v>
      </c>
      <c r="AV37">
        <f>IF(bin_conc!AV37=1,IOPG_expenditure!AV$2/ANZSIC_expenditure!$B37,0)</f>
        <v>0</v>
      </c>
      <c r="AW37">
        <f>IF(bin_conc!AW37=1,IOPG_expenditure!AW$2/ANZSIC_expenditure!$B37,0)</f>
        <v>0</v>
      </c>
      <c r="AX37">
        <f>IF(bin_conc!AX37=1,IOPG_expenditure!AX$2/ANZSIC_expenditure!$B37,0)</f>
        <v>0</v>
      </c>
      <c r="AY37">
        <f>IF(bin_conc!AY37=1,IOPG_expenditure!AY$2/ANZSIC_expenditure!$B37,0)</f>
        <v>0</v>
      </c>
      <c r="AZ37">
        <f>IF(bin_conc!AZ37=1,IOPG_expenditure!AZ$2/ANZSIC_expenditure!$B37,0)</f>
        <v>0</v>
      </c>
      <c r="BA37">
        <f>IF(bin_conc!BA37=1,IOPG_expenditure!BA$2/ANZSIC_expenditure!$B37,0)</f>
        <v>0</v>
      </c>
      <c r="BB37">
        <f>IF(bin_conc!BB37=1,IOPG_expenditure!BB$2/ANZSIC_expenditure!$B37,0)</f>
        <v>0</v>
      </c>
      <c r="BC37">
        <f>IF(bin_conc!BC37=1,IOPG_expenditure!BC$2/ANZSIC_expenditure!$B37,0)</f>
        <v>0</v>
      </c>
      <c r="BD37">
        <f>IF(bin_conc!BD37=1,IOPG_expenditure!BD$2/ANZSIC_expenditure!$B37,0)</f>
        <v>0</v>
      </c>
      <c r="BE37">
        <f>IF(bin_conc!BE37=1,IOPG_expenditure!BE$2/ANZSIC_expenditure!$B37,0)</f>
        <v>0</v>
      </c>
      <c r="BF37">
        <f>IF(bin_conc!BF37=1,IOPG_expenditure!BF$2/ANZSIC_expenditure!$B37,0)</f>
        <v>0</v>
      </c>
      <c r="BG37">
        <f>IF(bin_conc!BG37=1,IOPG_expenditure!BG$2/ANZSIC_expenditure!$B37,0)</f>
        <v>0</v>
      </c>
      <c r="BH37">
        <f>IF(bin_conc!BH37=1,IOPG_expenditure!BH$2/ANZSIC_expenditure!$B37,0)</f>
        <v>0</v>
      </c>
      <c r="BI37">
        <f>IF(bin_conc!BI37=1,IOPG_expenditure!BI$2/ANZSIC_expenditure!$B37,0)</f>
        <v>0</v>
      </c>
      <c r="BJ37">
        <f>IF(bin_conc!BJ37=1,IOPG_expenditure!BJ$2/ANZSIC_expenditure!$B37,0)</f>
        <v>0</v>
      </c>
      <c r="BK37">
        <f>IF(bin_conc!BK37=1,IOPG_expenditure!BK$2/ANZSIC_expenditure!$B37,0)</f>
        <v>0</v>
      </c>
      <c r="BL37">
        <f>IF(bin_conc!BL37=1,IOPG_expenditure!BL$2/ANZSIC_expenditure!$B37,0)</f>
        <v>0</v>
      </c>
      <c r="BM37">
        <f>IF(bin_conc!BM37=1,IOPG_expenditure!BM$2/ANZSIC_expenditure!$B37,0)</f>
        <v>0</v>
      </c>
      <c r="BN37">
        <f>IF(bin_conc!BN37=1,IOPG_expenditure!BN$2/ANZSIC_expenditure!$B37,0)</f>
        <v>0.46442266442266439</v>
      </c>
      <c r="BO37">
        <f>IF(bin_conc!BO37=1,IOPG_expenditure!BO$2/ANZSIC_expenditure!$B37,0)</f>
        <v>0.49023529023529022</v>
      </c>
      <c r="BP37">
        <f>IF(bin_conc!BP37=1,IOPG_expenditure!BP$2/ANZSIC_expenditure!$B37,0)</f>
        <v>4.5342045342045341E-2</v>
      </c>
      <c r="BQ37">
        <f>IF(bin_conc!BQ37=1,IOPG_expenditure!BQ$2/ANZSIC_expenditure!$B37,0)</f>
        <v>0</v>
      </c>
      <c r="BR37">
        <f>IF(bin_conc!BR37=1,IOPG_expenditure!BR$2/ANZSIC_expenditure!$B37,0)</f>
        <v>0</v>
      </c>
      <c r="BS37">
        <f>IF(bin_conc!BS37=1,IOPG_expenditure!BS$2/ANZSIC_expenditure!$B37,0)</f>
        <v>0</v>
      </c>
      <c r="BT37">
        <f>IF(bin_conc!BT37=1,IOPG_expenditure!BT$2/ANZSIC_expenditure!$B37,0)</f>
        <v>0</v>
      </c>
      <c r="BU37">
        <f>IF(bin_conc!BU37=1,IOPG_expenditure!BU$2/ANZSIC_expenditure!$B37,0)</f>
        <v>0</v>
      </c>
      <c r="BV37">
        <f>IF(bin_conc!BV37=1,IOPG_expenditure!BV$2/ANZSIC_expenditure!$B37,0)</f>
        <v>0</v>
      </c>
      <c r="BW37">
        <f>IF(bin_conc!BW37=1,IOPG_expenditure!BW$2/ANZSIC_expenditure!$B37,0)</f>
        <v>0</v>
      </c>
      <c r="BX37">
        <f>IF(bin_conc!BX37=1,IOPG_expenditure!BX$2/ANZSIC_expenditure!$B37,0)</f>
        <v>0</v>
      </c>
      <c r="BY37">
        <f>IF(bin_conc!BY37=1,IOPG_expenditure!BY$2/ANZSIC_expenditure!$B37,0)</f>
        <v>0</v>
      </c>
      <c r="BZ37">
        <f>IF(bin_conc!BZ37=1,IOPG_expenditure!BZ$2/ANZSIC_expenditure!$B37,0)</f>
        <v>0</v>
      </c>
      <c r="CA37">
        <f>IF(bin_conc!CA37=1,IOPG_expenditure!CA$2/ANZSIC_expenditure!$B37,0)</f>
        <v>0</v>
      </c>
      <c r="CB37">
        <f>IF(bin_conc!CB37=1,IOPG_expenditure!CB$2/ANZSIC_expenditure!$B37,0)</f>
        <v>0</v>
      </c>
      <c r="CC37">
        <f>IF(bin_conc!CC37=1,IOPG_expenditure!CC$2/ANZSIC_expenditure!$B37,0)</f>
        <v>0</v>
      </c>
      <c r="CD37">
        <f>IF(bin_conc!CD37=1,IOPG_expenditure!CD$2/ANZSIC_expenditure!$B37,0)</f>
        <v>0</v>
      </c>
      <c r="CE37">
        <f>IF(bin_conc!CE37=1,IOPG_expenditure!CE$2/ANZSIC_expenditure!$B37,0)</f>
        <v>0</v>
      </c>
      <c r="CF37">
        <f>IF(bin_conc!CF37=1,IOPG_expenditure!CF$2/ANZSIC_expenditure!$B37,0)</f>
        <v>0</v>
      </c>
      <c r="CG37">
        <f>IF(bin_conc!CG37=1,IOPG_expenditure!CG$2/ANZSIC_expenditure!$B37,0)</f>
        <v>0</v>
      </c>
      <c r="CH37">
        <f>IF(bin_conc!CH37=1,IOPG_expenditure!CH$2/ANZSIC_expenditure!$B37,0)</f>
        <v>0</v>
      </c>
      <c r="CI37">
        <f>IF(bin_conc!CI37=1,IOPG_expenditure!CI$2/ANZSIC_expenditure!$B37,0)</f>
        <v>0</v>
      </c>
      <c r="CJ37">
        <f>IF(bin_conc!CJ37=1,IOPG_expenditure!CJ$2/ANZSIC_expenditure!$B37,0)</f>
        <v>0</v>
      </c>
      <c r="CK37">
        <f>IF(bin_conc!CK37=1,IOPG_expenditure!CK$2/ANZSIC_expenditure!$B37,0)</f>
        <v>0</v>
      </c>
      <c r="CL37">
        <f>IF(bin_conc!CL37=1,IOPG_expenditure!CL$2/ANZSIC_expenditure!$B37,0)</f>
        <v>0</v>
      </c>
      <c r="CM37">
        <f>IF(bin_conc!CM37=1,IOPG_expenditure!CM$2/ANZSIC_expenditure!$B37,0)</f>
        <v>0</v>
      </c>
      <c r="CN37">
        <f>IF(bin_conc!CN37=1,IOPG_expenditure!CN$2/ANZSIC_expenditure!$B37,0)</f>
        <v>0</v>
      </c>
      <c r="CO37">
        <f>IF(bin_conc!CO37=1,IOPG_expenditure!CO$2/ANZSIC_expenditure!$B37,0)</f>
        <v>0</v>
      </c>
      <c r="CP37">
        <f>IF(bin_conc!CP37=1,IOPG_expenditure!CP$2/ANZSIC_expenditure!$B37,0)</f>
        <v>0</v>
      </c>
      <c r="CQ37">
        <f>IF(bin_conc!CQ37=1,IOPG_expenditure!CQ$2/ANZSIC_expenditure!$B37,0)</f>
        <v>0</v>
      </c>
      <c r="CR37">
        <f>IF(bin_conc!CR37=1,IOPG_expenditure!CR$2/ANZSIC_expenditure!$B37,0)</f>
        <v>0</v>
      </c>
      <c r="CS37">
        <f>IF(bin_conc!CS37=1,IOPG_expenditure!CS$2/ANZSIC_expenditure!$B37,0)</f>
        <v>0</v>
      </c>
      <c r="CT37">
        <f>IF(bin_conc!CT37=1,IOPG_expenditure!CT$2/ANZSIC_expenditure!$B37,0)</f>
        <v>0</v>
      </c>
      <c r="CU37">
        <f>IF(bin_conc!CU37=1,IOPG_expenditure!CU$2/ANZSIC_expenditure!$B37,0)</f>
        <v>0</v>
      </c>
      <c r="CV37">
        <f>IF(bin_conc!CV37=1,IOPG_expenditure!CV$2/ANZSIC_expenditure!$B37,0)</f>
        <v>0</v>
      </c>
      <c r="CW37">
        <f>IF(bin_conc!CW37=1,IOPG_expenditure!CW$2/ANZSIC_expenditure!$B37,0)</f>
        <v>0</v>
      </c>
      <c r="CX37">
        <f>IF(bin_conc!CX37=1,IOPG_expenditure!CX$2/ANZSIC_expenditure!$B37,0)</f>
        <v>0</v>
      </c>
      <c r="CY37">
        <f>IF(bin_conc!CY37=1,IOPG_expenditure!CY$2/ANZSIC_expenditure!$B37,0)</f>
        <v>0</v>
      </c>
      <c r="CZ37">
        <f>IF(bin_conc!CZ37=1,IOPG_expenditure!CZ$2/ANZSIC_expenditure!$B37,0)</f>
        <v>0</v>
      </c>
      <c r="DA37">
        <f>IF(bin_conc!DA37=1,IOPG_expenditure!DA$2/ANZSIC_expenditure!$B37,0)</f>
        <v>0</v>
      </c>
      <c r="DB37">
        <f>IF(bin_conc!DB37=1,IOPG_expenditure!DB$2/ANZSIC_expenditure!$B37,0)</f>
        <v>0</v>
      </c>
      <c r="DC37">
        <f>IF(bin_conc!DC37=1,IOPG_expenditure!DC$2/ANZSIC_expenditure!$B37,0)</f>
        <v>0</v>
      </c>
      <c r="DD37">
        <f>IF(bin_conc!DD37=1,IOPG_expenditure!DD$2/ANZSIC_expenditure!$B37,0)</f>
        <v>0</v>
      </c>
      <c r="DE37">
        <f>IF(bin_conc!DE37=1,IOPG_expenditure!DE$2/ANZSIC_expenditure!$B37,0)</f>
        <v>0</v>
      </c>
      <c r="DF37">
        <f>IF(bin_conc!DF37=1,IOPG_expenditure!DF$2/ANZSIC_expenditure!$B37,0)</f>
        <v>0</v>
      </c>
      <c r="DG37">
        <f>IF(bin_conc!DG37=1,IOPG_expenditure!DG$2/ANZSIC_expenditure!$B37,0)</f>
        <v>0</v>
      </c>
      <c r="DH37">
        <f>IF(bin_conc!DH37=1,IOPG_expenditure!DH$2/ANZSIC_expenditure!$B37,0)</f>
        <v>0</v>
      </c>
      <c r="DI37">
        <f>IF(bin_conc!DI37=1,IOPG_expenditure!DI$2/ANZSIC_expenditure!$B37,0)</f>
        <v>0</v>
      </c>
      <c r="DJ37">
        <f>IF(bin_conc!DJ37=1,IOPG_expenditure!DJ$2/ANZSIC_expenditure!$B37,0)</f>
        <v>0</v>
      </c>
      <c r="DK37">
        <f>IF(bin_conc!DK37=1,IOPG_expenditure!DK$2/ANZSIC_expenditure!$B37,0)</f>
        <v>0</v>
      </c>
      <c r="DL37">
        <f t="shared" si="0"/>
        <v>0.99999999999999989</v>
      </c>
    </row>
    <row r="38" spans="1:116" x14ac:dyDescent="0.25">
      <c r="A38" t="s">
        <v>34</v>
      </c>
      <c r="B38">
        <f>IF(bin_conc!B38=1,IOPG_expenditure!B$2/ANZSIC_expenditure!$B38,0)</f>
        <v>0</v>
      </c>
      <c r="C38">
        <f>IF(bin_conc!C38=1,IOPG_expenditure!C$2/ANZSIC_expenditure!$B38,0)</f>
        <v>0</v>
      </c>
      <c r="D38">
        <f>IF(bin_conc!D38=1,IOPG_expenditure!D$2/ANZSIC_expenditure!$B38,0)</f>
        <v>0</v>
      </c>
      <c r="E38">
        <f>IF(bin_conc!E38=1,IOPG_expenditure!E$2/ANZSIC_expenditure!$B38,0)</f>
        <v>0</v>
      </c>
      <c r="F38">
        <f>IF(bin_conc!F38=1,IOPG_expenditure!F$2/ANZSIC_expenditure!$B38,0)</f>
        <v>0</v>
      </c>
      <c r="G38">
        <f>IF(bin_conc!G38=1,IOPG_expenditure!G$2/ANZSIC_expenditure!$B38,0)</f>
        <v>0</v>
      </c>
      <c r="H38">
        <f>IF(bin_conc!H38=1,IOPG_expenditure!H$2/ANZSIC_expenditure!$B38,0)</f>
        <v>0</v>
      </c>
      <c r="I38">
        <f>IF(bin_conc!I38=1,IOPG_expenditure!I$2/ANZSIC_expenditure!$B38,0)</f>
        <v>0</v>
      </c>
      <c r="J38">
        <f>IF(bin_conc!J38=1,IOPG_expenditure!J$2/ANZSIC_expenditure!$B38,0)</f>
        <v>0</v>
      </c>
      <c r="K38">
        <f>IF(bin_conc!K38=1,IOPG_expenditure!K$2/ANZSIC_expenditure!$B38,0)</f>
        <v>0</v>
      </c>
      <c r="L38">
        <f>IF(bin_conc!L38=1,IOPG_expenditure!L$2/ANZSIC_expenditure!$B38,0)</f>
        <v>0</v>
      </c>
      <c r="M38">
        <f>IF(bin_conc!M38=1,IOPG_expenditure!M$2/ANZSIC_expenditure!$B38,0)</f>
        <v>0</v>
      </c>
      <c r="N38">
        <f>IF(bin_conc!N38=1,IOPG_expenditure!N$2/ANZSIC_expenditure!$B38,0)</f>
        <v>0</v>
      </c>
      <c r="O38">
        <f>IF(bin_conc!O38=1,IOPG_expenditure!O$2/ANZSIC_expenditure!$B38,0)</f>
        <v>0</v>
      </c>
      <c r="P38">
        <f>IF(bin_conc!P38=1,IOPG_expenditure!P$2/ANZSIC_expenditure!$B38,0)</f>
        <v>0</v>
      </c>
      <c r="Q38">
        <f>IF(bin_conc!Q38=1,IOPG_expenditure!Q$2/ANZSIC_expenditure!$B38,0)</f>
        <v>0</v>
      </c>
      <c r="R38">
        <f>IF(bin_conc!R38=1,IOPG_expenditure!R$2/ANZSIC_expenditure!$B38,0)</f>
        <v>0</v>
      </c>
      <c r="S38">
        <f>IF(bin_conc!S38=1,IOPG_expenditure!S$2/ANZSIC_expenditure!$B38,0)</f>
        <v>0</v>
      </c>
      <c r="T38">
        <f>IF(bin_conc!T38=1,IOPG_expenditure!T$2/ANZSIC_expenditure!$B38,0)</f>
        <v>0</v>
      </c>
      <c r="U38">
        <f>IF(bin_conc!U38=1,IOPG_expenditure!U$2/ANZSIC_expenditure!$B38,0)</f>
        <v>0</v>
      </c>
      <c r="V38">
        <f>IF(bin_conc!V38=1,IOPG_expenditure!V$2/ANZSIC_expenditure!$B38,0)</f>
        <v>0</v>
      </c>
      <c r="W38">
        <f>IF(bin_conc!W38=1,IOPG_expenditure!W$2/ANZSIC_expenditure!$B38,0)</f>
        <v>0</v>
      </c>
      <c r="X38">
        <f>IF(bin_conc!X38=1,IOPG_expenditure!X$2/ANZSIC_expenditure!$B38,0)</f>
        <v>0</v>
      </c>
      <c r="Y38">
        <f>IF(bin_conc!Y38=1,IOPG_expenditure!Y$2/ANZSIC_expenditure!$B38,0)</f>
        <v>0</v>
      </c>
      <c r="Z38">
        <f>IF(bin_conc!Z38=1,IOPG_expenditure!Z$2/ANZSIC_expenditure!$B38,0)</f>
        <v>0</v>
      </c>
      <c r="AA38">
        <f>IF(bin_conc!AA38=1,IOPG_expenditure!AA$2/ANZSIC_expenditure!$B38,0)</f>
        <v>0</v>
      </c>
      <c r="AB38">
        <f>IF(bin_conc!AB38=1,IOPG_expenditure!AB$2/ANZSIC_expenditure!$B38,0)</f>
        <v>0</v>
      </c>
      <c r="AC38">
        <f>IF(bin_conc!AC38=1,IOPG_expenditure!AC$2/ANZSIC_expenditure!$B38,0)</f>
        <v>0</v>
      </c>
      <c r="AD38">
        <f>IF(bin_conc!AD38=1,IOPG_expenditure!AD$2/ANZSIC_expenditure!$B38,0)</f>
        <v>0</v>
      </c>
      <c r="AE38">
        <f>IF(bin_conc!AE38=1,IOPG_expenditure!AE$2/ANZSIC_expenditure!$B38,0)</f>
        <v>0</v>
      </c>
      <c r="AF38">
        <f>IF(bin_conc!AF38=1,IOPG_expenditure!AF$2/ANZSIC_expenditure!$B38,0)</f>
        <v>0</v>
      </c>
      <c r="AG38">
        <f>IF(bin_conc!AG38=1,IOPG_expenditure!AG$2/ANZSIC_expenditure!$B38,0)</f>
        <v>0</v>
      </c>
      <c r="AH38">
        <f>IF(bin_conc!AH38=1,IOPG_expenditure!AH$2/ANZSIC_expenditure!$B38,0)</f>
        <v>0</v>
      </c>
      <c r="AI38">
        <f>IF(bin_conc!AI38=1,IOPG_expenditure!AI$2/ANZSIC_expenditure!$B38,0)</f>
        <v>0</v>
      </c>
      <c r="AJ38">
        <f>IF(bin_conc!AJ38=1,IOPG_expenditure!AJ$2/ANZSIC_expenditure!$B38,0)</f>
        <v>0</v>
      </c>
      <c r="AK38">
        <f>IF(bin_conc!AK38=1,IOPG_expenditure!AK$2/ANZSIC_expenditure!$B38,0)</f>
        <v>0</v>
      </c>
      <c r="AL38">
        <f>IF(bin_conc!AL38=1,IOPG_expenditure!AL$2/ANZSIC_expenditure!$B38,0)</f>
        <v>0</v>
      </c>
      <c r="AM38">
        <f>IF(bin_conc!AM38=1,IOPG_expenditure!AM$2/ANZSIC_expenditure!$B38,0)</f>
        <v>0</v>
      </c>
      <c r="AN38">
        <f>IF(bin_conc!AN38=1,IOPG_expenditure!AN$2/ANZSIC_expenditure!$B38,0)</f>
        <v>0</v>
      </c>
      <c r="AO38">
        <f>IF(bin_conc!AO38=1,IOPG_expenditure!AO$2/ANZSIC_expenditure!$B38,0)</f>
        <v>0</v>
      </c>
      <c r="AP38">
        <f>IF(bin_conc!AP38=1,IOPG_expenditure!AP$2/ANZSIC_expenditure!$B38,0)</f>
        <v>0</v>
      </c>
      <c r="AQ38">
        <f>IF(bin_conc!AQ38=1,IOPG_expenditure!AQ$2/ANZSIC_expenditure!$B38,0)</f>
        <v>0</v>
      </c>
      <c r="AR38">
        <f>IF(bin_conc!AR38=1,IOPG_expenditure!AR$2/ANZSIC_expenditure!$B38,0)</f>
        <v>0</v>
      </c>
      <c r="AS38">
        <f>IF(bin_conc!AS38=1,IOPG_expenditure!AS$2/ANZSIC_expenditure!$B38,0)</f>
        <v>0</v>
      </c>
      <c r="AT38">
        <f>IF(bin_conc!AT38=1,IOPG_expenditure!AT$2/ANZSIC_expenditure!$B38,0)</f>
        <v>0</v>
      </c>
      <c r="AU38">
        <f>IF(bin_conc!AU38=1,IOPG_expenditure!AU$2/ANZSIC_expenditure!$B38,0)</f>
        <v>0</v>
      </c>
      <c r="AV38">
        <f>IF(bin_conc!AV38=1,IOPG_expenditure!AV$2/ANZSIC_expenditure!$B38,0)</f>
        <v>0</v>
      </c>
      <c r="AW38">
        <f>IF(bin_conc!AW38=1,IOPG_expenditure!AW$2/ANZSIC_expenditure!$B38,0)</f>
        <v>0</v>
      </c>
      <c r="AX38">
        <f>IF(bin_conc!AX38=1,IOPG_expenditure!AX$2/ANZSIC_expenditure!$B38,0)</f>
        <v>0</v>
      </c>
      <c r="AY38">
        <f>IF(bin_conc!AY38=1,IOPG_expenditure!AY$2/ANZSIC_expenditure!$B38,0)</f>
        <v>0</v>
      </c>
      <c r="AZ38">
        <f>IF(bin_conc!AZ38=1,IOPG_expenditure!AZ$2/ANZSIC_expenditure!$B38,0)</f>
        <v>0</v>
      </c>
      <c r="BA38">
        <f>IF(bin_conc!BA38=1,IOPG_expenditure!BA$2/ANZSIC_expenditure!$B38,0)</f>
        <v>0</v>
      </c>
      <c r="BB38">
        <f>IF(bin_conc!BB38=1,IOPG_expenditure!BB$2/ANZSIC_expenditure!$B38,0)</f>
        <v>0</v>
      </c>
      <c r="BC38">
        <f>IF(bin_conc!BC38=1,IOPG_expenditure!BC$2/ANZSIC_expenditure!$B38,0)</f>
        <v>0</v>
      </c>
      <c r="BD38">
        <f>IF(bin_conc!BD38=1,IOPG_expenditure!BD$2/ANZSIC_expenditure!$B38,0)</f>
        <v>0</v>
      </c>
      <c r="BE38">
        <f>IF(bin_conc!BE38=1,IOPG_expenditure!BE$2/ANZSIC_expenditure!$B38,0)</f>
        <v>0</v>
      </c>
      <c r="BF38">
        <f>IF(bin_conc!BF38=1,IOPG_expenditure!BF$2/ANZSIC_expenditure!$B38,0)</f>
        <v>0</v>
      </c>
      <c r="BG38">
        <f>IF(bin_conc!BG38=1,IOPG_expenditure!BG$2/ANZSIC_expenditure!$B38,0)</f>
        <v>0</v>
      </c>
      <c r="BH38">
        <f>IF(bin_conc!BH38=1,IOPG_expenditure!BH$2/ANZSIC_expenditure!$B38,0)</f>
        <v>0</v>
      </c>
      <c r="BI38">
        <f>IF(bin_conc!BI38=1,IOPG_expenditure!BI$2/ANZSIC_expenditure!$B38,0)</f>
        <v>0</v>
      </c>
      <c r="BJ38">
        <f>IF(bin_conc!BJ38=1,IOPG_expenditure!BJ$2/ANZSIC_expenditure!$B38,0)</f>
        <v>0</v>
      </c>
      <c r="BK38">
        <f>IF(bin_conc!BK38=1,IOPG_expenditure!BK$2/ANZSIC_expenditure!$B38,0)</f>
        <v>0</v>
      </c>
      <c r="BL38">
        <f>IF(bin_conc!BL38=1,IOPG_expenditure!BL$2/ANZSIC_expenditure!$B38,0)</f>
        <v>0</v>
      </c>
      <c r="BM38">
        <f>IF(bin_conc!BM38=1,IOPG_expenditure!BM$2/ANZSIC_expenditure!$B38,0)</f>
        <v>0</v>
      </c>
      <c r="BN38">
        <f>IF(bin_conc!BN38=1,IOPG_expenditure!BN$2/ANZSIC_expenditure!$B38,0)</f>
        <v>0</v>
      </c>
      <c r="BO38">
        <f>IF(bin_conc!BO38=1,IOPG_expenditure!BO$2/ANZSIC_expenditure!$B38,0)</f>
        <v>0</v>
      </c>
      <c r="BP38">
        <f>IF(bin_conc!BP38=1,IOPG_expenditure!BP$2/ANZSIC_expenditure!$B38,0)</f>
        <v>0</v>
      </c>
      <c r="BQ38">
        <f>IF(bin_conc!BQ38=1,IOPG_expenditure!BQ$2/ANZSIC_expenditure!$B38,0)</f>
        <v>1</v>
      </c>
      <c r="BR38">
        <f>IF(bin_conc!BR38=1,IOPG_expenditure!BR$2/ANZSIC_expenditure!$B38,0)</f>
        <v>0</v>
      </c>
      <c r="BS38">
        <f>IF(bin_conc!BS38=1,IOPG_expenditure!BS$2/ANZSIC_expenditure!$B38,0)</f>
        <v>0</v>
      </c>
      <c r="BT38">
        <f>IF(bin_conc!BT38=1,IOPG_expenditure!BT$2/ANZSIC_expenditure!$B38,0)</f>
        <v>0</v>
      </c>
      <c r="BU38">
        <f>IF(bin_conc!BU38=1,IOPG_expenditure!BU$2/ANZSIC_expenditure!$B38,0)</f>
        <v>0</v>
      </c>
      <c r="BV38">
        <f>IF(bin_conc!BV38=1,IOPG_expenditure!BV$2/ANZSIC_expenditure!$B38,0)</f>
        <v>0</v>
      </c>
      <c r="BW38">
        <f>IF(bin_conc!BW38=1,IOPG_expenditure!BW$2/ANZSIC_expenditure!$B38,0)</f>
        <v>0</v>
      </c>
      <c r="BX38">
        <f>IF(bin_conc!BX38=1,IOPG_expenditure!BX$2/ANZSIC_expenditure!$B38,0)</f>
        <v>0</v>
      </c>
      <c r="BY38">
        <f>IF(bin_conc!BY38=1,IOPG_expenditure!BY$2/ANZSIC_expenditure!$B38,0)</f>
        <v>0</v>
      </c>
      <c r="BZ38">
        <f>IF(bin_conc!BZ38=1,IOPG_expenditure!BZ$2/ANZSIC_expenditure!$B38,0)</f>
        <v>0</v>
      </c>
      <c r="CA38">
        <f>IF(bin_conc!CA38=1,IOPG_expenditure!CA$2/ANZSIC_expenditure!$B38,0)</f>
        <v>0</v>
      </c>
      <c r="CB38">
        <f>IF(bin_conc!CB38=1,IOPG_expenditure!CB$2/ANZSIC_expenditure!$B38,0)</f>
        <v>0</v>
      </c>
      <c r="CC38">
        <f>IF(bin_conc!CC38=1,IOPG_expenditure!CC$2/ANZSIC_expenditure!$B38,0)</f>
        <v>0</v>
      </c>
      <c r="CD38">
        <f>IF(bin_conc!CD38=1,IOPG_expenditure!CD$2/ANZSIC_expenditure!$B38,0)</f>
        <v>0</v>
      </c>
      <c r="CE38">
        <f>IF(bin_conc!CE38=1,IOPG_expenditure!CE$2/ANZSIC_expenditure!$B38,0)</f>
        <v>0</v>
      </c>
      <c r="CF38">
        <f>IF(bin_conc!CF38=1,IOPG_expenditure!CF$2/ANZSIC_expenditure!$B38,0)</f>
        <v>0</v>
      </c>
      <c r="CG38">
        <f>IF(bin_conc!CG38=1,IOPG_expenditure!CG$2/ANZSIC_expenditure!$B38,0)</f>
        <v>0</v>
      </c>
      <c r="CH38">
        <f>IF(bin_conc!CH38=1,IOPG_expenditure!CH$2/ANZSIC_expenditure!$B38,0)</f>
        <v>0</v>
      </c>
      <c r="CI38">
        <f>IF(bin_conc!CI38=1,IOPG_expenditure!CI$2/ANZSIC_expenditure!$B38,0)</f>
        <v>0</v>
      </c>
      <c r="CJ38">
        <f>IF(bin_conc!CJ38=1,IOPG_expenditure!CJ$2/ANZSIC_expenditure!$B38,0)</f>
        <v>0</v>
      </c>
      <c r="CK38">
        <f>IF(bin_conc!CK38=1,IOPG_expenditure!CK$2/ANZSIC_expenditure!$B38,0)</f>
        <v>0</v>
      </c>
      <c r="CL38">
        <f>IF(bin_conc!CL38=1,IOPG_expenditure!CL$2/ANZSIC_expenditure!$B38,0)</f>
        <v>0</v>
      </c>
      <c r="CM38">
        <f>IF(bin_conc!CM38=1,IOPG_expenditure!CM$2/ANZSIC_expenditure!$B38,0)</f>
        <v>0</v>
      </c>
      <c r="CN38">
        <f>IF(bin_conc!CN38=1,IOPG_expenditure!CN$2/ANZSIC_expenditure!$B38,0)</f>
        <v>0</v>
      </c>
      <c r="CO38">
        <f>IF(bin_conc!CO38=1,IOPG_expenditure!CO$2/ANZSIC_expenditure!$B38,0)</f>
        <v>0</v>
      </c>
      <c r="CP38">
        <f>IF(bin_conc!CP38=1,IOPG_expenditure!CP$2/ANZSIC_expenditure!$B38,0)</f>
        <v>0</v>
      </c>
      <c r="CQ38">
        <f>IF(bin_conc!CQ38=1,IOPG_expenditure!CQ$2/ANZSIC_expenditure!$B38,0)</f>
        <v>0</v>
      </c>
      <c r="CR38">
        <f>IF(bin_conc!CR38=1,IOPG_expenditure!CR$2/ANZSIC_expenditure!$B38,0)</f>
        <v>0</v>
      </c>
      <c r="CS38">
        <f>IF(bin_conc!CS38=1,IOPG_expenditure!CS$2/ANZSIC_expenditure!$B38,0)</f>
        <v>0</v>
      </c>
      <c r="CT38">
        <f>IF(bin_conc!CT38=1,IOPG_expenditure!CT$2/ANZSIC_expenditure!$B38,0)</f>
        <v>0</v>
      </c>
      <c r="CU38">
        <f>IF(bin_conc!CU38=1,IOPG_expenditure!CU$2/ANZSIC_expenditure!$B38,0)</f>
        <v>0</v>
      </c>
      <c r="CV38">
        <f>IF(bin_conc!CV38=1,IOPG_expenditure!CV$2/ANZSIC_expenditure!$B38,0)</f>
        <v>0</v>
      </c>
      <c r="CW38">
        <f>IF(bin_conc!CW38=1,IOPG_expenditure!CW$2/ANZSIC_expenditure!$B38,0)</f>
        <v>0</v>
      </c>
      <c r="CX38">
        <f>IF(bin_conc!CX38=1,IOPG_expenditure!CX$2/ANZSIC_expenditure!$B38,0)</f>
        <v>0</v>
      </c>
      <c r="CY38">
        <f>IF(bin_conc!CY38=1,IOPG_expenditure!CY$2/ANZSIC_expenditure!$B38,0)</f>
        <v>0</v>
      </c>
      <c r="CZ38">
        <f>IF(bin_conc!CZ38=1,IOPG_expenditure!CZ$2/ANZSIC_expenditure!$B38,0)</f>
        <v>0</v>
      </c>
      <c r="DA38">
        <f>IF(bin_conc!DA38=1,IOPG_expenditure!DA$2/ANZSIC_expenditure!$B38,0)</f>
        <v>0</v>
      </c>
      <c r="DB38">
        <f>IF(bin_conc!DB38=1,IOPG_expenditure!DB$2/ANZSIC_expenditure!$B38,0)</f>
        <v>0</v>
      </c>
      <c r="DC38">
        <f>IF(bin_conc!DC38=1,IOPG_expenditure!DC$2/ANZSIC_expenditure!$B38,0)</f>
        <v>0</v>
      </c>
      <c r="DD38">
        <f>IF(bin_conc!DD38=1,IOPG_expenditure!DD$2/ANZSIC_expenditure!$B38,0)</f>
        <v>0</v>
      </c>
      <c r="DE38">
        <f>IF(bin_conc!DE38=1,IOPG_expenditure!DE$2/ANZSIC_expenditure!$B38,0)</f>
        <v>0</v>
      </c>
      <c r="DF38">
        <f>IF(bin_conc!DF38=1,IOPG_expenditure!DF$2/ANZSIC_expenditure!$B38,0)</f>
        <v>0</v>
      </c>
      <c r="DG38">
        <f>IF(bin_conc!DG38=1,IOPG_expenditure!DG$2/ANZSIC_expenditure!$B38,0)</f>
        <v>0</v>
      </c>
      <c r="DH38">
        <f>IF(bin_conc!DH38=1,IOPG_expenditure!DH$2/ANZSIC_expenditure!$B38,0)</f>
        <v>0</v>
      </c>
      <c r="DI38">
        <f>IF(bin_conc!DI38=1,IOPG_expenditure!DI$2/ANZSIC_expenditure!$B38,0)</f>
        <v>0</v>
      </c>
      <c r="DJ38">
        <f>IF(bin_conc!DJ38=1,IOPG_expenditure!DJ$2/ANZSIC_expenditure!$B38,0)</f>
        <v>0</v>
      </c>
      <c r="DK38">
        <f>IF(bin_conc!DK38=1,IOPG_expenditure!DK$2/ANZSIC_expenditure!$B38,0)</f>
        <v>0</v>
      </c>
      <c r="DL38">
        <f t="shared" si="0"/>
        <v>1</v>
      </c>
    </row>
    <row r="39" spans="1:116" x14ac:dyDescent="0.25">
      <c r="A39" t="s">
        <v>35</v>
      </c>
      <c r="B39">
        <f>IF(bin_conc!B39=1,IOPG_expenditure!B$2/ANZSIC_expenditure!$B39,0)</f>
        <v>0</v>
      </c>
      <c r="C39">
        <f>IF(bin_conc!C39=1,IOPG_expenditure!C$2/ANZSIC_expenditure!$B39,0)</f>
        <v>0</v>
      </c>
      <c r="D39">
        <f>IF(bin_conc!D39=1,IOPG_expenditure!D$2/ANZSIC_expenditure!$B39,0)</f>
        <v>0</v>
      </c>
      <c r="E39">
        <f>IF(bin_conc!E39=1,IOPG_expenditure!E$2/ANZSIC_expenditure!$B39,0)</f>
        <v>0</v>
      </c>
      <c r="F39">
        <f>IF(bin_conc!F39=1,IOPG_expenditure!F$2/ANZSIC_expenditure!$B39,0)</f>
        <v>0</v>
      </c>
      <c r="G39">
        <f>IF(bin_conc!G39=1,IOPG_expenditure!G$2/ANZSIC_expenditure!$B39,0)</f>
        <v>0</v>
      </c>
      <c r="H39">
        <f>IF(bin_conc!H39=1,IOPG_expenditure!H$2/ANZSIC_expenditure!$B39,0)</f>
        <v>0</v>
      </c>
      <c r="I39">
        <f>IF(bin_conc!I39=1,IOPG_expenditure!I$2/ANZSIC_expenditure!$B39,0)</f>
        <v>0</v>
      </c>
      <c r="J39">
        <f>IF(bin_conc!J39=1,IOPG_expenditure!J$2/ANZSIC_expenditure!$B39,0)</f>
        <v>0</v>
      </c>
      <c r="K39">
        <f>IF(bin_conc!K39=1,IOPG_expenditure!K$2/ANZSIC_expenditure!$B39,0)</f>
        <v>0</v>
      </c>
      <c r="L39">
        <f>IF(bin_conc!L39=1,IOPG_expenditure!L$2/ANZSIC_expenditure!$B39,0)</f>
        <v>0</v>
      </c>
      <c r="M39">
        <f>IF(bin_conc!M39=1,IOPG_expenditure!M$2/ANZSIC_expenditure!$B39,0)</f>
        <v>0</v>
      </c>
      <c r="N39">
        <f>IF(bin_conc!N39=1,IOPG_expenditure!N$2/ANZSIC_expenditure!$B39,0)</f>
        <v>0</v>
      </c>
      <c r="O39">
        <f>IF(bin_conc!O39=1,IOPG_expenditure!O$2/ANZSIC_expenditure!$B39,0)</f>
        <v>0</v>
      </c>
      <c r="P39">
        <f>IF(bin_conc!P39=1,IOPG_expenditure!P$2/ANZSIC_expenditure!$B39,0)</f>
        <v>0</v>
      </c>
      <c r="Q39">
        <f>IF(bin_conc!Q39=1,IOPG_expenditure!Q$2/ANZSIC_expenditure!$B39,0)</f>
        <v>0</v>
      </c>
      <c r="R39">
        <f>IF(bin_conc!R39=1,IOPG_expenditure!R$2/ANZSIC_expenditure!$B39,0)</f>
        <v>0</v>
      </c>
      <c r="S39">
        <f>IF(bin_conc!S39=1,IOPG_expenditure!S$2/ANZSIC_expenditure!$B39,0)</f>
        <v>0</v>
      </c>
      <c r="T39">
        <f>IF(bin_conc!T39=1,IOPG_expenditure!T$2/ANZSIC_expenditure!$B39,0)</f>
        <v>0</v>
      </c>
      <c r="U39">
        <f>IF(bin_conc!U39=1,IOPG_expenditure!U$2/ANZSIC_expenditure!$B39,0)</f>
        <v>0</v>
      </c>
      <c r="V39">
        <f>IF(bin_conc!V39=1,IOPG_expenditure!V$2/ANZSIC_expenditure!$B39,0)</f>
        <v>0</v>
      </c>
      <c r="W39">
        <f>IF(bin_conc!W39=1,IOPG_expenditure!W$2/ANZSIC_expenditure!$B39,0)</f>
        <v>0</v>
      </c>
      <c r="X39">
        <f>IF(bin_conc!X39=1,IOPG_expenditure!X$2/ANZSIC_expenditure!$B39,0)</f>
        <v>0</v>
      </c>
      <c r="Y39">
        <f>IF(bin_conc!Y39=1,IOPG_expenditure!Y$2/ANZSIC_expenditure!$B39,0)</f>
        <v>0</v>
      </c>
      <c r="Z39">
        <f>IF(bin_conc!Z39=1,IOPG_expenditure!Z$2/ANZSIC_expenditure!$B39,0)</f>
        <v>0</v>
      </c>
      <c r="AA39">
        <f>IF(bin_conc!AA39=1,IOPG_expenditure!AA$2/ANZSIC_expenditure!$B39,0)</f>
        <v>0</v>
      </c>
      <c r="AB39">
        <f>IF(bin_conc!AB39=1,IOPG_expenditure!AB$2/ANZSIC_expenditure!$B39,0)</f>
        <v>0</v>
      </c>
      <c r="AC39">
        <f>IF(bin_conc!AC39=1,IOPG_expenditure!AC$2/ANZSIC_expenditure!$B39,0)</f>
        <v>0</v>
      </c>
      <c r="AD39">
        <f>IF(bin_conc!AD39=1,IOPG_expenditure!AD$2/ANZSIC_expenditure!$B39,0)</f>
        <v>0</v>
      </c>
      <c r="AE39">
        <f>IF(bin_conc!AE39=1,IOPG_expenditure!AE$2/ANZSIC_expenditure!$B39,0)</f>
        <v>0</v>
      </c>
      <c r="AF39">
        <f>IF(bin_conc!AF39=1,IOPG_expenditure!AF$2/ANZSIC_expenditure!$B39,0)</f>
        <v>0</v>
      </c>
      <c r="AG39">
        <f>IF(bin_conc!AG39=1,IOPG_expenditure!AG$2/ANZSIC_expenditure!$B39,0)</f>
        <v>0</v>
      </c>
      <c r="AH39">
        <f>IF(bin_conc!AH39=1,IOPG_expenditure!AH$2/ANZSIC_expenditure!$B39,0)</f>
        <v>0</v>
      </c>
      <c r="AI39">
        <f>IF(bin_conc!AI39=1,IOPG_expenditure!AI$2/ANZSIC_expenditure!$B39,0)</f>
        <v>0</v>
      </c>
      <c r="AJ39">
        <f>IF(bin_conc!AJ39=1,IOPG_expenditure!AJ$2/ANZSIC_expenditure!$B39,0)</f>
        <v>0</v>
      </c>
      <c r="AK39">
        <f>IF(bin_conc!AK39=1,IOPG_expenditure!AK$2/ANZSIC_expenditure!$B39,0)</f>
        <v>0</v>
      </c>
      <c r="AL39">
        <f>IF(bin_conc!AL39=1,IOPG_expenditure!AL$2/ANZSIC_expenditure!$B39,0)</f>
        <v>0</v>
      </c>
      <c r="AM39">
        <f>IF(bin_conc!AM39=1,IOPG_expenditure!AM$2/ANZSIC_expenditure!$B39,0)</f>
        <v>0</v>
      </c>
      <c r="AN39">
        <f>IF(bin_conc!AN39=1,IOPG_expenditure!AN$2/ANZSIC_expenditure!$B39,0)</f>
        <v>0</v>
      </c>
      <c r="AO39">
        <f>IF(bin_conc!AO39=1,IOPG_expenditure!AO$2/ANZSIC_expenditure!$B39,0)</f>
        <v>0</v>
      </c>
      <c r="AP39">
        <f>IF(bin_conc!AP39=1,IOPG_expenditure!AP$2/ANZSIC_expenditure!$B39,0)</f>
        <v>0</v>
      </c>
      <c r="AQ39">
        <f>IF(bin_conc!AQ39=1,IOPG_expenditure!AQ$2/ANZSIC_expenditure!$B39,0)</f>
        <v>0</v>
      </c>
      <c r="AR39">
        <f>IF(bin_conc!AR39=1,IOPG_expenditure!AR$2/ANZSIC_expenditure!$B39,0)</f>
        <v>0</v>
      </c>
      <c r="AS39">
        <f>IF(bin_conc!AS39=1,IOPG_expenditure!AS$2/ANZSIC_expenditure!$B39,0)</f>
        <v>0</v>
      </c>
      <c r="AT39">
        <f>IF(bin_conc!AT39=1,IOPG_expenditure!AT$2/ANZSIC_expenditure!$B39,0)</f>
        <v>0</v>
      </c>
      <c r="AU39">
        <f>IF(bin_conc!AU39=1,IOPG_expenditure!AU$2/ANZSIC_expenditure!$B39,0)</f>
        <v>0</v>
      </c>
      <c r="AV39">
        <f>IF(bin_conc!AV39=1,IOPG_expenditure!AV$2/ANZSIC_expenditure!$B39,0)</f>
        <v>0</v>
      </c>
      <c r="AW39">
        <f>IF(bin_conc!AW39=1,IOPG_expenditure!AW$2/ANZSIC_expenditure!$B39,0)</f>
        <v>0</v>
      </c>
      <c r="AX39">
        <f>IF(bin_conc!AX39=1,IOPG_expenditure!AX$2/ANZSIC_expenditure!$B39,0)</f>
        <v>0</v>
      </c>
      <c r="AY39">
        <f>IF(bin_conc!AY39=1,IOPG_expenditure!AY$2/ANZSIC_expenditure!$B39,0)</f>
        <v>0</v>
      </c>
      <c r="AZ39">
        <f>IF(bin_conc!AZ39=1,IOPG_expenditure!AZ$2/ANZSIC_expenditure!$B39,0)</f>
        <v>0</v>
      </c>
      <c r="BA39">
        <f>IF(bin_conc!BA39=1,IOPG_expenditure!BA$2/ANZSIC_expenditure!$B39,0)</f>
        <v>0</v>
      </c>
      <c r="BB39">
        <f>IF(bin_conc!BB39=1,IOPG_expenditure!BB$2/ANZSIC_expenditure!$B39,0)</f>
        <v>0</v>
      </c>
      <c r="BC39">
        <f>IF(bin_conc!BC39=1,IOPG_expenditure!BC$2/ANZSIC_expenditure!$B39,0)</f>
        <v>0</v>
      </c>
      <c r="BD39">
        <f>IF(bin_conc!BD39=1,IOPG_expenditure!BD$2/ANZSIC_expenditure!$B39,0)</f>
        <v>0</v>
      </c>
      <c r="BE39">
        <f>IF(bin_conc!BE39=1,IOPG_expenditure!BE$2/ANZSIC_expenditure!$B39,0)</f>
        <v>0</v>
      </c>
      <c r="BF39">
        <f>IF(bin_conc!BF39=1,IOPG_expenditure!BF$2/ANZSIC_expenditure!$B39,0)</f>
        <v>0</v>
      </c>
      <c r="BG39">
        <f>IF(bin_conc!BG39=1,IOPG_expenditure!BG$2/ANZSIC_expenditure!$B39,0)</f>
        <v>0</v>
      </c>
      <c r="BH39">
        <f>IF(bin_conc!BH39=1,IOPG_expenditure!BH$2/ANZSIC_expenditure!$B39,0)</f>
        <v>0</v>
      </c>
      <c r="BI39">
        <f>IF(bin_conc!BI39=1,IOPG_expenditure!BI$2/ANZSIC_expenditure!$B39,0)</f>
        <v>0</v>
      </c>
      <c r="BJ39">
        <f>IF(bin_conc!BJ39=1,IOPG_expenditure!BJ$2/ANZSIC_expenditure!$B39,0)</f>
        <v>0</v>
      </c>
      <c r="BK39">
        <f>IF(bin_conc!BK39=1,IOPG_expenditure!BK$2/ANZSIC_expenditure!$B39,0)</f>
        <v>0</v>
      </c>
      <c r="BL39">
        <f>IF(bin_conc!BL39=1,IOPG_expenditure!BL$2/ANZSIC_expenditure!$B39,0)</f>
        <v>0</v>
      </c>
      <c r="BM39">
        <f>IF(bin_conc!BM39=1,IOPG_expenditure!BM$2/ANZSIC_expenditure!$B39,0)</f>
        <v>0</v>
      </c>
      <c r="BN39">
        <f>IF(bin_conc!BN39=1,IOPG_expenditure!BN$2/ANZSIC_expenditure!$B39,0)</f>
        <v>0</v>
      </c>
      <c r="BO39">
        <f>IF(bin_conc!BO39=1,IOPG_expenditure!BO$2/ANZSIC_expenditure!$B39,0)</f>
        <v>0</v>
      </c>
      <c r="BP39">
        <f>IF(bin_conc!BP39=1,IOPG_expenditure!BP$2/ANZSIC_expenditure!$B39,0)</f>
        <v>0</v>
      </c>
      <c r="BQ39">
        <f>IF(bin_conc!BQ39=1,IOPG_expenditure!BQ$2/ANZSIC_expenditure!$B39,0)</f>
        <v>0</v>
      </c>
      <c r="BR39">
        <f>IF(bin_conc!BR39=1,IOPG_expenditure!BR$2/ANZSIC_expenditure!$B39,0)</f>
        <v>1</v>
      </c>
      <c r="BS39">
        <f>IF(bin_conc!BS39=1,IOPG_expenditure!BS$2/ANZSIC_expenditure!$B39,0)</f>
        <v>0</v>
      </c>
      <c r="BT39">
        <f>IF(bin_conc!BT39=1,IOPG_expenditure!BT$2/ANZSIC_expenditure!$B39,0)</f>
        <v>0</v>
      </c>
      <c r="BU39">
        <f>IF(bin_conc!BU39=1,IOPG_expenditure!BU$2/ANZSIC_expenditure!$B39,0)</f>
        <v>0</v>
      </c>
      <c r="BV39">
        <f>IF(bin_conc!BV39=1,IOPG_expenditure!BV$2/ANZSIC_expenditure!$B39,0)</f>
        <v>0</v>
      </c>
      <c r="BW39">
        <f>IF(bin_conc!BW39=1,IOPG_expenditure!BW$2/ANZSIC_expenditure!$B39,0)</f>
        <v>0</v>
      </c>
      <c r="BX39">
        <f>IF(bin_conc!BX39=1,IOPG_expenditure!BX$2/ANZSIC_expenditure!$B39,0)</f>
        <v>0</v>
      </c>
      <c r="BY39">
        <f>IF(bin_conc!BY39=1,IOPG_expenditure!BY$2/ANZSIC_expenditure!$B39,0)</f>
        <v>0</v>
      </c>
      <c r="BZ39">
        <f>IF(bin_conc!BZ39=1,IOPG_expenditure!BZ$2/ANZSIC_expenditure!$B39,0)</f>
        <v>0</v>
      </c>
      <c r="CA39">
        <f>IF(bin_conc!CA39=1,IOPG_expenditure!CA$2/ANZSIC_expenditure!$B39,0)</f>
        <v>0</v>
      </c>
      <c r="CB39">
        <f>IF(bin_conc!CB39=1,IOPG_expenditure!CB$2/ANZSIC_expenditure!$B39,0)</f>
        <v>0</v>
      </c>
      <c r="CC39">
        <f>IF(bin_conc!CC39=1,IOPG_expenditure!CC$2/ANZSIC_expenditure!$B39,0)</f>
        <v>0</v>
      </c>
      <c r="CD39">
        <f>IF(bin_conc!CD39=1,IOPG_expenditure!CD$2/ANZSIC_expenditure!$B39,0)</f>
        <v>0</v>
      </c>
      <c r="CE39">
        <f>IF(bin_conc!CE39=1,IOPG_expenditure!CE$2/ANZSIC_expenditure!$B39,0)</f>
        <v>0</v>
      </c>
      <c r="CF39">
        <f>IF(bin_conc!CF39=1,IOPG_expenditure!CF$2/ANZSIC_expenditure!$B39,0)</f>
        <v>0</v>
      </c>
      <c r="CG39">
        <f>IF(bin_conc!CG39=1,IOPG_expenditure!CG$2/ANZSIC_expenditure!$B39,0)</f>
        <v>0</v>
      </c>
      <c r="CH39">
        <f>IF(bin_conc!CH39=1,IOPG_expenditure!CH$2/ANZSIC_expenditure!$B39,0)</f>
        <v>0</v>
      </c>
      <c r="CI39">
        <f>IF(bin_conc!CI39=1,IOPG_expenditure!CI$2/ANZSIC_expenditure!$B39,0)</f>
        <v>0</v>
      </c>
      <c r="CJ39">
        <f>IF(bin_conc!CJ39=1,IOPG_expenditure!CJ$2/ANZSIC_expenditure!$B39,0)</f>
        <v>0</v>
      </c>
      <c r="CK39">
        <f>IF(bin_conc!CK39=1,IOPG_expenditure!CK$2/ANZSIC_expenditure!$B39,0)</f>
        <v>0</v>
      </c>
      <c r="CL39">
        <f>IF(bin_conc!CL39=1,IOPG_expenditure!CL$2/ANZSIC_expenditure!$B39,0)</f>
        <v>0</v>
      </c>
      <c r="CM39">
        <f>IF(bin_conc!CM39=1,IOPG_expenditure!CM$2/ANZSIC_expenditure!$B39,0)</f>
        <v>0</v>
      </c>
      <c r="CN39">
        <f>IF(bin_conc!CN39=1,IOPG_expenditure!CN$2/ANZSIC_expenditure!$B39,0)</f>
        <v>0</v>
      </c>
      <c r="CO39">
        <f>IF(bin_conc!CO39=1,IOPG_expenditure!CO$2/ANZSIC_expenditure!$B39,0)</f>
        <v>0</v>
      </c>
      <c r="CP39">
        <f>IF(bin_conc!CP39=1,IOPG_expenditure!CP$2/ANZSIC_expenditure!$B39,0)</f>
        <v>0</v>
      </c>
      <c r="CQ39">
        <f>IF(bin_conc!CQ39=1,IOPG_expenditure!CQ$2/ANZSIC_expenditure!$B39,0)</f>
        <v>0</v>
      </c>
      <c r="CR39">
        <f>IF(bin_conc!CR39=1,IOPG_expenditure!CR$2/ANZSIC_expenditure!$B39,0)</f>
        <v>0</v>
      </c>
      <c r="CS39">
        <f>IF(bin_conc!CS39=1,IOPG_expenditure!CS$2/ANZSIC_expenditure!$B39,0)</f>
        <v>0</v>
      </c>
      <c r="CT39">
        <f>IF(bin_conc!CT39=1,IOPG_expenditure!CT$2/ANZSIC_expenditure!$B39,0)</f>
        <v>0</v>
      </c>
      <c r="CU39">
        <f>IF(bin_conc!CU39=1,IOPG_expenditure!CU$2/ANZSIC_expenditure!$B39,0)</f>
        <v>0</v>
      </c>
      <c r="CV39">
        <f>IF(bin_conc!CV39=1,IOPG_expenditure!CV$2/ANZSIC_expenditure!$B39,0)</f>
        <v>0</v>
      </c>
      <c r="CW39">
        <f>IF(bin_conc!CW39=1,IOPG_expenditure!CW$2/ANZSIC_expenditure!$B39,0)</f>
        <v>0</v>
      </c>
      <c r="CX39">
        <f>IF(bin_conc!CX39=1,IOPG_expenditure!CX$2/ANZSIC_expenditure!$B39,0)</f>
        <v>0</v>
      </c>
      <c r="CY39">
        <f>IF(bin_conc!CY39=1,IOPG_expenditure!CY$2/ANZSIC_expenditure!$B39,0)</f>
        <v>0</v>
      </c>
      <c r="CZ39">
        <f>IF(bin_conc!CZ39=1,IOPG_expenditure!CZ$2/ANZSIC_expenditure!$B39,0)</f>
        <v>0</v>
      </c>
      <c r="DA39">
        <f>IF(bin_conc!DA39=1,IOPG_expenditure!DA$2/ANZSIC_expenditure!$B39,0)</f>
        <v>0</v>
      </c>
      <c r="DB39">
        <f>IF(bin_conc!DB39=1,IOPG_expenditure!DB$2/ANZSIC_expenditure!$B39,0)</f>
        <v>0</v>
      </c>
      <c r="DC39">
        <f>IF(bin_conc!DC39=1,IOPG_expenditure!DC$2/ANZSIC_expenditure!$B39,0)</f>
        <v>0</v>
      </c>
      <c r="DD39">
        <f>IF(bin_conc!DD39=1,IOPG_expenditure!DD$2/ANZSIC_expenditure!$B39,0)</f>
        <v>0</v>
      </c>
      <c r="DE39">
        <f>IF(bin_conc!DE39=1,IOPG_expenditure!DE$2/ANZSIC_expenditure!$B39,0)</f>
        <v>0</v>
      </c>
      <c r="DF39">
        <f>IF(bin_conc!DF39=1,IOPG_expenditure!DF$2/ANZSIC_expenditure!$B39,0)</f>
        <v>0</v>
      </c>
      <c r="DG39">
        <f>IF(bin_conc!DG39=1,IOPG_expenditure!DG$2/ANZSIC_expenditure!$B39,0)</f>
        <v>0</v>
      </c>
      <c r="DH39">
        <f>IF(bin_conc!DH39=1,IOPG_expenditure!DH$2/ANZSIC_expenditure!$B39,0)</f>
        <v>0</v>
      </c>
      <c r="DI39">
        <f>IF(bin_conc!DI39=1,IOPG_expenditure!DI$2/ANZSIC_expenditure!$B39,0)</f>
        <v>0</v>
      </c>
      <c r="DJ39">
        <f>IF(bin_conc!DJ39=1,IOPG_expenditure!DJ$2/ANZSIC_expenditure!$B39,0)</f>
        <v>0</v>
      </c>
      <c r="DK39">
        <f>IF(bin_conc!DK39=1,IOPG_expenditure!DK$2/ANZSIC_expenditure!$B39,0)</f>
        <v>0</v>
      </c>
      <c r="DL39">
        <f t="shared" si="0"/>
        <v>1</v>
      </c>
    </row>
    <row r="40" spans="1:116" x14ac:dyDescent="0.25">
      <c r="A40" t="s">
        <v>36</v>
      </c>
      <c r="B40">
        <f>IF(bin_conc!B40=1,IOPG_expenditure!B$2/ANZSIC_expenditure!$B40,0)</f>
        <v>0</v>
      </c>
      <c r="C40">
        <f>IF(bin_conc!C40=1,IOPG_expenditure!C$2/ANZSIC_expenditure!$B40,0)</f>
        <v>0</v>
      </c>
      <c r="D40">
        <f>IF(bin_conc!D40=1,IOPG_expenditure!D$2/ANZSIC_expenditure!$B40,0)</f>
        <v>0</v>
      </c>
      <c r="E40">
        <f>IF(bin_conc!E40=1,IOPG_expenditure!E$2/ANZSIC_expenditure!$B40,0)</f>
        <v>0</v>
      </c>
      <c r="F40">
        <f>IF(bin_conc!F40=1,IOPG_expenditure!F$2/ANZSIC_expenditure!$B40,0)</f>
        <v>0</v>
      </c>
      <c r="G40">
        <f>IF(bin_conc!G40=1,IOPG_expenditure!G$2/ANZSIC_expenditure!$B40,0)</f>
        <v>0</v>
      </c>
      <c r="H40">
        <f>IF(bin_conc!H40=1,IOPG_expenditure!H$2/ANZSIC_expenditure!$B40,0)</f>
        <v>0</v>
      </c>
      <c r="I40">
        <f>IF(bin_conc!I40=1,IOPG_expenditure!I$2/ANZSIC_expenditure!$B40,0)</f>
        <v>0</v>
      </c>
      <c r="J40">
        <f>IF(bin_conc!J40=1,IOPG_expenditure!J$2/ANZSIC_expenditure!$B40,0)</f>
        <v>0</v>
      </c>
      <c r="K40">
        <f>IF(bin_conc!K40=1,IOPG_expenditure!K$2/ANZSIC_expenditure!$B40,0)</f>
        <v>0</v>
      </c>
      <c r="L40">
        <f>IF(bin_conc!L40=1,IOPG_expenditure!L$2/ANZSIC_expenditure!$B40,0)</f>
        <v>0</v>
      </c>
      <c r="M40">
        <f>IF(bin_conc!M40=1,IOPG_expenditure!M$2/ANZSIC_expenditure!$B40,0)</f>
        <v>0</v>
      </c>
      <c r="N40">
        <f>IF(bin_conc!N40=1,IOPG_expenditure!N$2/ANZSIC_expenditure!$B40,0)</f>
        <v>0</v>
      </c>
      <c r="O40">
        <f>IF(bin_conc!O40=1,IOPG_expenditure!O$2/ANZSIC_expenditure!$B40,0)</f>
        <v>0</v>
      </c>
      <c r="P40">
        <f>IF(bin_conc!P40=1,IOPG_expenditure!P$2/ANZSIC_expenditure!$B40,0)</f>
        <v>0</v>
      </c>
      <c r="Q40">
        <f>IF(bin_conc!Q40=1,IOPG_expenditure!Q$2/ANZSIC_expenditure!$B40,0)</f>
        <v>0</v>
      </c>
      <c r="R40">
        <f>IF(bin_conc!R40=1,IOPG_expenditure!R$2/ANZSIC_expenditure!$B40,0)</f>
        <v>0</v>
      </c>
      <c r="S40">
        <f>IF(bin_conc!S40=1,IOPG_expenditure!S$2/ANZSIC_expenditure!$B40,0)</f>
        <v>0</v>
      </c>
      <c r="T40">
        <f>IF(bin_conc!T40=1,IOPG_expenditure!T$2/ANZSIC_expenditure!$B40,0)</f>
        <v>0</v>
      </c>
      <c r="U40">
        <f>IF(bin_conc!U40=1,IOPG_expenditure!U$2/ANZSIC_expenditure!$B40,0)</f>
        <v>0</v>
      </c>
      <c r="V40">
        <f>IF(bin_conc!V40=1,IOPG_expenditure!V$2/ANZSIC_expenditure!$B40,0)</f>
        <v>0</v>
      </c>
      <c r="W40">
        <f>IF(bin_conc!W40=1,IOPG_expenditure!W$2/ANZSIC_expenditure!$B40,0)</f>
        <v>0</v>
      </c>
      <c r="X40">
        <f>IF(bin_conc!X40=1,IOPG_expenditure!X$2/ANZSIC_expenditure!$B40,0)</f>
        <v>0</v>
      </c>
      <c r="Y40">
        <f>IF(bin_conc!Y40=1,IOPG_expenditure!Y$2/ANZSIC_expenditure!$B40,0)</f>
        <v>0</v>
      </c>
      <c r="Z40">
        <f>IF(bin_conc!Z40=1,IOPG_expenditure!Z$2/ANZSIC_expenditure!$B40,0)</f>
        <v>0</v>
      </c>
      <c r="AA40">
        <f>IF(bin_conc!AA40=1,IOPG_expenditure!AA$2/ANZSIC_expenditure!$B40,0)</f>
        <v>0</v>
      </c>
      <c r="AB40">
        <f>IF(bin_conc!AB40=1,IOPG_expenditure!AB$2/ANZSIC_expenditure!$B40,0)</f>
        <v>0</v>
      </c>
      <c r="AC40">
        <f>IF(bin_conc!AC40=1,IOPG_expenditure!AC$2/ANZSIC_expenditure!$B40,0)</f>
        <v>0</v>
      </c>
      <c r="AD40">
        <f>IF(bin_conc!AD40=1,IOPG_expenditure!AD$2/ANZSIC_expenditure!$B40,0)</f>
        <v>0</v>
      </c>
      <c r="AE40">
        <f>IF(bin_conc!AE40=1,IOPG_expenditure!AE$2/ANZSIC_expenditure!$B40,0)</f>
        <v>0</v>
      </c>
      <c r="AF40">
        <f>IF(bin_conc!AF40=1,IOPG_expenditure!AF$2/ANZSIC_expenditure!$B40,0)</f>
        <v>0</v>
      </c>
      <c r="AG40">
        <f>IF(bin_conc!AG40=1,IOPG_expenditure!AG$2/ANZSIC_expenditure!$B40,0)</f>
        <v>0</v>
      </c>
      <c r="AH40">
        <f>IF(bin_conc!AH40=1,IOPG_expenditure!AH$2/ANZSIC_expenditure!$B40,0)</f>
        <v>0</v>
      </c>
      <c r="AI40">
        <f>IF(bin_conc!AI40=1,IOPG_expenditure!AI$2/ANZSIC_expenditure!$B40,0)</f>
        <v>0</v>
      </c>
      <c r="AJ40">
        <f>IF(bin_conc!AJ40=1,IOPG_expenditure!AJ$2/ANZSIC_expenditure!$B40,0)</f>
        <v>0</v>
      </c>
      <c r="AK40">
        <f>IF(bin_conc!AK40=1,IOPG_expenditure!AK$2/ANZSIC_expenditure!$B40,0)</f>
        <v>0</v>
      </c>
      <c r="AL40">
        <f>IF(bin_conc!AL40=1,IOPG_expenditure!AL$2/ANZSIC_expenditure!$B40,0)</f>
        <v>0</v>
      </c>
      <c r="AM40">
        <f>IF(bin_conc!AM40=1,IOPG_expenditure!AM$2/ANZSIC_expenditure!$B40,0)</f>
        <v>0</v>
      </c>
      <c r="AN40">
        <f>IF(bin_conc!AN40=1,IOPG_expenditure!AN$2/ANZSIC_expenditure!$B40,0)</f>
        <v>0</v>
      </c>
      <c r="AO40">
        <f>IF(bin_conc!AO40=1,IOPG_expenditure!AO$2/ANZSIC_expenditure!$B40,0)</f>
        <v>0</v>
      </c>
      <c r="AP40">
        <f>IF(bin_conc!AP40=1,IOPG_expenditure!AP$2/ANZSIC_expenditure!$B40,0)</f>
        <v>0</v>
      </c>
      <c r="AQ40">
        <f>IF(bin_conc!AQ40=1,IOPG_expenditure!AQ$2/ANZSIC_expenditure!$B40,0)</f>
        <v>0</v>
      </c>
      <c r="AR40">
        <f>IF(bin_conc!AR40=1,IOPG_expenditure!AR$2/ANZSIC_expenditure!$B40,0)</f>
        <v>0</v>
      </c>
      <c r="AS40">
        <f>IF(bin_conc!AS40=1,IOPG_expenditure!AS$2/ANZSIC_expenditure!$B40,0)</f>
        <v>0</v>
      </c>
      <c r="AT40">
        <f>IF(bin_conc!AT40=1,IOPG_expenditure!AT$2/ANZSIC_expenditure!$B40,0)</f>
        <v>0</v>
      </c>
      <c r="AU40">
        <f>IF(bin_conc!AU40=1,IOPG_expenditure!AU$2/ANZSIC_expenditure!$B40,0)</f>
        <v>0</v>
      </c>
      <c r="AV40">
        <f>IF(bin_conc!AV40=1,IOPG_expenditure!AV$2/ANZSIC_expenditure!$B40,0)</f>
        <v>0</v>
      </c>
      <c r="AW40">
        <f>IF(bin_conc!AW40=1,IOPG_expenditure!AW$2/ANZSIC_expenditure!$B40,0)</f>
        <v>0</v>
      </c>
      <c r="AX40">
        <f>IF(bin_conc!AX40=1,IOPG_expenditure!AX$2/ANZSIC_expenditure!$B40,0)</f>
        <v>0</v>
      </c>
      <c r="AY40">
        <f>IF(bin_conc!AY40=1,IOPG_expenditure!AY$2/ANZSIC_expenditure!$B40,0)</f>
        <v>0</v>
      </c>
      <c r="AZ40">
        <f>IF(bin_conc!AZ40=1,IOPG_expenditure!AZ$2/ANZSIC_expenditure!$B40,0)</f>
        <v>0</v>
      </c>
      <c r="BA40">
        <f>IF(bin_conc!BA40=1,IOPG_expenditure!BA$2/ANZSIC_expenditure!$B40,0)</f>
        <v>0</v>
      </c>
      <c r="BB40">
        <f>IF(bin_conc!BB40=1,IOPG_expenditure!BB$2/ANZSIC_expenditure!$B40,0)</f>
        <v>0</v>
      </c>
      <c r="BC40">
        <f>IF(bin_conc!BC40=1,IOPG_expenditure!BC$2/ANZSIC_expenditure!$B40,0)</f>
        <v>0</v>
      </c>
      <c r="BD40">
        <f>IF(bin_conc!BD40=1,IOPG_expenditure!BD$2/ANZSIC_expenditure!$B40,0)</f>
        <v>0</v>
      </c>
      <c r="BE40">
        <f>IF(bin_conc!BE40=1,IOPG_expenditure!BE$2/ANZSIC_expenditure!$B40,0)</f>
        <v>0</v>
      </c>
      <c r="BF40">
        <f>IF(bin_conc!BF40=1,IOPG_expenditure!BF$2/ANZSIC_expenditure!$B40,0)</f>
        <v>0</v>
      </c>
      <c r="BG40">
        <f>IF(bin_conc!BG40=1,IOPG_expenditure!BG$2/ANZSIC_expenditure!$B40,0)</f>
        <v>0</v>
      </c>
      <c r="BH40">
        <f>IF(bin_conc!BH40=1,IOPG_expenditure!BH$2/ANZSIC_expenditure!$B40,0)</f>
        <v>0</v>
      </c>
      <c r="BI40">
        <f>IF(bin_conc!BI40=1,IOPG_expenditure!BI$2/ANZSIC_expenditure!$B40,0)</f>
        <v>0</v>
      </c>
      <c r="BJ40">
        <f>IF(bin_conc!BJ40=1,IOPG_expenditure!BJ$2/ANZSIC_expenditure!$B40,0)</f>
        <v>0</v>
      </c>
      <c r="BK40">
        <f>IF(bin_conc!BK40=1,IOPG_expenditure!BK$2/ANZSIC_expenditure!$B40,0)</f>
        <v>0</v>
      </c>
      <c r="BL40">
        <f>IF(bin_conc!BL40=1,IOPG_expenditure!BL$2/ANZSIC_expenditure!$B40,0)</f>
        <v>0</v>
      </c>
      <c r="BM40">
        <f>IF(bin_conc!BM40=1,IOPG_expenditure!BM$2/ANZSIC_expenditure!$B40,0)</f>
        <v>0</v>
      </c>
      <c r="BN40">
        <f>IF(bin_conc!BN40=1,IOPG_expenditure!BN$2/ANZSIC_expenditure!$B40,0)</f>
        <v>0</v>
      </c>
      <c r="BO40">
        <f>IF(bin_conc!BO40=1,IOPG_expenditure!BO$2/ANZSIC_expenditure!$B40,0)</f>
        <v>0</v>
      </c>
      <c r="BP40">
        <f>IF(bin_conc!BP40=1,IOPG_expenditure!BP$2/ANZSIC_expenditure!$B40,0)</f>
        <v>0</v>
      </c>
      <c r="BQ40">
        <f>IF(bin_conc!BQ40=1,IOPG_expenditure!BQ$2/ANZSIC_expenditure!$B40,0)</f>
        <v>0</v>
      </c>
      <c r="BR40">
        <f>IF(bin_conc!BR40=1,IOPG_expenditure!BR$2/ANZSIC_expenditure!$B40,0)</f>
        <v>0</v>
      </c>
      <c r="BS40">
        <f>IF(bin_conc!BS40=1,IOPG_expenditure!BS$2/ANZSIC_expenditure!$B40,0)</f>
        <v>0.10878055942706735</v>
      </c>
      <c r="BT40">
        <f>IF(bin_conc!BT40=1,IOPG_expenditure!BT$2/ANZSIC_expenditure!$B40,0)</f>
        <v>1.1329569935995506E-2</v>
      </c>
      <c r="BU40">
        <f>IF(bin_conc!BU40=1,IOPG_expenditure!BU$2/ANZSIC_expenditure!$B40,0)</f>
        <v>2.1943310722988909E-2</v>
      </c>
      <c r="BV40">
        <f>IF(bin_conc!BV40=1,IOPG_expenditure!BV$2/ANZSIC_expenditure!$B40,0)</f>
        <v>8.5482736001477932E-2</v>
      </c>
      <c r="BW40">
        <f>IF(bin_conc!BW40=1,IOPG_expenditure!BW$2/ANZSIC_expenditure!$B40,0)</f>
        <v>1.4832594789905612E-2</v>
      </c>
      <c r="BX40">
        <f>IF(bin_conc!BX40=1,IOPG_expenditure!BX$2/ANZSIC_expenditure!$B40,0)</f>
        <v>6.242205842893216E-3</v>
      </c>
      <c r="BY40">
        <f>IF(bin_conc!BY40=1,IOPG_expenditure!BY$2/ANZSIC_expenditure!$B40,0)</f>
        <v>8.7115968274569244E-3</v>
      </c>
      <c r="BZ40">
        <f>IF(bin_conc!BZ40=1,IOPG_expenditure!BZ$2/ANZSIC_expenditure!$B40,0)</f>
        <v>4.7558576123599261E-2</v>
      </c>
      <c r="CA40">
        <f>IF(bin_conc!CA40=1,IOPG_expenditure!CA$2/ANZSIC_expenditure!$B40,0)</f>
        <v>1.6158122999356341E-2</v>
      </c>
      <c r="CB40">
        <f>IF(bin_conc!CB40=1,IOPG_expenditure!CB$2/ANZSIC_expenditure!$B40,0)</f>
        <v>7.4657027810035644E-4</v>
      </c>
      <c r="CC40">
        <f>IF(bin_conc!CC40=1,IOPG_expenditure!CC$2/ANZSIC_expenditure!$B40,0)</f>
        <v>1.3834971957502882E-3</v>
      </c>
      <c r="CD40">
        <f>IF(bin_conc!CD40=1,IOPG_expenditure!CD$2/ANZSIC_expenditure!$B40,0)</f>
        <v>1.0623255898380955E-3</v>
      </c>
      <c r="CE40">
        <f>IF(bin_conc!CE40=1,IOPG_expenditure!CE$2/ANZSIC_expenditure!$B40,0)</f>
        <v>4.0710038105825323E-4</v>
      </c>
      <c r="CF40">
        <f>IF(bin_conc!CF40=1,IOPG_expenditure!CF$2/ANZSIC_expenditure!$B40,0)</f>
        <v>8.5255398032479928E-3</v>
      </c>
      <c r="CG40">
        <f>IF(bin_conc!CG40=1,IOPG_expenditure!CG$2/ANZSIC_expenditure!$B40,0)</f>
        <v>3.4781391779734258E-3</v>
      </c>
      <c r="CH40">
        <f>IF(bin_conc!CH40=1,IOPG_expenditure!CH$2/ANZSIC_expenditure!$B40,0)</f>
        <v>1.751073267967934E-3</v>
      </c>
      <c r="CI40">
        <f>IF(bin_conc!CI40=1,IOPG_expenditure!CI$2/ANZSIC_expenditure!$B40,0)</f>
        <v>9.7229799747893485E-4</v>
      </c>
      <c r="CJ40">
        <f>IF(bin_conc!CJ40=1,IOPG_expenditure!CJ$2/ANZSIC_expenditure!$B40,0)</f>
        <v>6.4893059663115294E-4</v>
      </c>
      <c r="CK40">
        <f>IF(bin_conc!CK40=1,IOPG_expenditure!CK$2/ANZSIC_expenditure!$B40,0)</f>
        <v>3.3499633082666271E-2</v>
      </c>
      <c r="CL40">
        <f>IF(bin_conc!CL40=1,IOPG_expenditure!CL$2/ANZSIC_expenditure!$B40,0)</f>
        <v>1.5297371384605341E-4</v>
      </c>
      <c r="CM40">
        <f>IF(bin_conc!CM40=1,IOPG_expenditure!CM$2/ANZSIC_expenditure!$B40,0)</f>
        <v>4.2935110307222458E-3</v>
      </c>
      <c r="CN40">
        <f>IF(bin_conc!CN40=1,IOPG_expenditure!CN$2/ANZSIC_expenditure!$B40,0)</f>
        <v>8.1529865958430113E-3</v>
      </c>
      <c r="CO40">
        <f>IF(bin_conc!CO40=1,IOPG_expenditure!CO$2/ANZSIC_expenditure!$B40,0)</f>
        <v>1.0107097702188433E-2</v>
      </c>
      <c r="CP40">
        <f>IF(bin_conc!CP40=1,IOPG_expenditure!CP$2/ANZSIC_expenditure!$B40,0)</f>
        <v>3.7727709424307948E-2</v>
      </c>
      <c r="CQ40">
        <f>IF(bin_conc!CQ40=1,IOPG_expenditure!CQ$2/ANZSIC_expenditure!$B40,0)</f>
        <v>0</v>
      </c>
      <c r="CR40">
        <f>IF(bin_conc!CR40=1,IOPG_expenditure!CR$2/ANZSIC_expenditure!$B40,0)</f>
        <v>7.3722351099119815E-2</v>
      </c>
      <c r="CS40">
        <f>IF(bin_conc!CS40=1,IOPG_expenditure!CS$2/ANZSIC_expenditure!$B40,0)</f>
        <v>0.18676245992857229</v>
      </c>
      <c r="CT40">
        <f>IF(bin_conc!CT40=1,IOPG_expenditure!CT$2/ANZSIC_expenditure!$B40,0)</f>
        <v>1.5194900954277845E-4</v>
      </c>
      <c r="CU40">
        <f>IF(bin_conc!CU40=1,IOPG_expenditure!CU$2/ANZSIC_expenditure!$B40,0)</f>
        <v>6.0289648773816887E-2</v>
      </c>
      <c r="CV40">
        <f>IF(bin_conc!CV40=1,IOPG_expenditure!CV$2/ANZSIC_expenditure!$B40,0)</f>
        <v>2.6607471938838625E-2</v>
      </c>
      <c r="CW40">
        <f>IF(bin_conc!CW40=1,IOPG_expenditure!CW$2/ANZSIC_expenditure!$B40,0)</f>
        <v>3.9112816869677679E-2</v>
      </c>
      <c r="CX40">
        <f>IF(bin_conc!CX40=1,IOPG_expenditure!CX$2/ANZSIC_expenditure!$B40,0)</f>
        <v>3.8706009261277501E-3</v>
      </c>
      <c r="CY40">
        <f>IF(bin_conc!CY40=1,IOPG_expenditure!CY$2/ANZSIC_expenditure!$B40,0)</f>
        <v>2.7114554182630712E-2</v>
      </c>
      <c r="CZ40">
        <f>IF(bin_conc!CZ40=1,IOPG_expenditure!CZ$2/ANZSIC_expenditure!$B40,0)</f>
        <v>9.4177644787424367E-3</v>
      </c>
      <c r="DA40">
        <f>IF(bin_conc!DA40=1,IOPG_expenditure!DA$2/ANZSIC_expenditure!$B40,0)</f>
        <v>1.0958773364538996E-2</v>
      </c>
      <c r="DB40">
        <f>IF(bin_conc!DB40=1,IOPG_expenditure!DB$2/ANZSIC_expenditure!$B40,0)</f>
        <v>1.57570244577887E-3</v>
      </c>
      <c r="DC40">
        <f>IF(bin_conc!DC40=1,IOPG_expenditure!DC$2/ANZSIC_expenditure!$B40,0)</f>
        <v>4.1486032036062576E-2</v>
      </c>
      <c r="DD40">
        <f>IF(bin_conc!DD40=1,IOPG_expenditure!DD$2/ANZSIC_expenditure!$B40,0)</f>
        <v>1.4927745903781146E-2</v>
      </c>
      <c r="DE40">
        <f>IF(bin_conc!DE40=1,IOPG_expenditure!DE$2/ANZSIC_expenditure!$B40,0)</f>
        <v>2.3137823167949478E-3</v>
      </c>
      <c r="DF40">
        <f>IF(bin_conc!DF40=1,IOPG_expenditure!DF$2/ANZSIC_expenditure!$B40,0)</f>
        <v>4.082905019133426E-2</v>
      </c>
      <c r="DG40">
        <f>IF(bin_conc!DG40=1,IOPG_expenditure!DG$2/ANZSIC_expenditure!$B40,0)</f>
        <v>3.2676356368149325E-3</v>
      </c>
      <c r="DH40">
        <f>IF(bin_conc!DH40=1,IOPG_expenditure!DH$2/ANZSIC_expenditure!$B40,0)</f>
        <v>8.5631610898110888E-3</v>
      </c>
      <c r="DI40">
        <f>IF(bin_conc!DI40=1,IOPG_expenditure!DI$2/ANZSIC_expenditure!$B40,0)</f>
        <v>4.5082597754228784E-3</v>
      </c>
      <c r="DJ40">
        <f>IF(bin_conc!DJ40=1,IOPG_expenditure!DJ$2/ANZSIC_expenditure!$B40,0)</f>
        <v>9.4476272898664521E-3</v>
      </c>
      <c r="DK40">
        <f>IF(bin_conc!DK40=1,IOPG_expenditure!DK$2/ANZSIC_expenditure!$B40,0)</f>
        <v>1.1239542343636348E-3</v>
      </c>
      <c r="DL40">
        <f>SUM(B40:DK40)</f>
        <v>1.0000000000000002</v>
      </c>
    </row>
    <row r="41" spans="1:116" x14ac:dyDescent="0.25">
      <c r="A41" t="s">
        <v>37</v>
      </c>
      <c r="B41">
        <f>IF(bin_conc!B41=1,IOPG_expenditure!B$2/ANZSIC_expenditure!$B41,0)</f>
        <v>0</v>
      </c>
      <c r="C41">
        <f>IF(bin_conc!C41=1,IOPG_expenditure!C$2/ANZSIC_expenditure!$B41,0)</f>
        <v>0</v>
      </c>
      <c r="D41">
        <f>IF(bin_conc!D41=1,IOPG_expenditure!D$2/ANZSIC_expenditure!$B41,0)</f>
        <v>0</v>
      </c>
      <c r="E41">
        <f>IF(bin_conc!E41=1,IOPG_expenditure!E$2/ANZSIC_expenditure!$B41,0)</f>
        <v>0</v>
      </c>
      <c r="F41">
        <f>IF(bin_conc!F41=1,IOPG_expenditure!F$2/ANZSIC_expenditure!$B41,0)</f>
        <v>0</v>
      </c>
      <c r="G41">
        <f>IF(bin_conc!G41=1,IOPG_expenditure!G$2/ANZSIC_expenditure!$B41,0)</f>
        <v>0</v>
      </c>
      <c r="H41">
        <f>IF(bin_conc!H41=1,IOPG_expenditure!H$2/ANZSIC_expenditure!$B41,0)</f>
        <v>0</v>
      </c>
      <c r="I41">
        <f>IF(bin_conc!I41=1,IOPG_expenditure!I$2/ANZSIC_expenditure!$B41,0)</f>
        <v>0</v>
      </c>
      <c r="J41">
        <f>IF(bin_conc!J41=1,IOPG_expenditure!J$2/ANZSIC_expenditure!$B41,0)</f>
        <v>0</v>
      </c>
      <c r="K41">
        <f>IF(bin_conc!K41=1,IOPG_expenditure!K$2/ANZSIC_expenditure!$B41,0)</f>
        <v>0</v>
      </c>
      <c r="L41">
        <f>IF(bin_conc!L41=1,IOPG_expenditure!L$2/ANZSIC_expenditure!$B41,0)</f>
        <v>0</v>
      </c>
      <c r="M41">
        <f>IF(bin_conc!M41=1,IOPG_expenditure!M$2/ANZSIC_expenditure!$B41,0)</f>
        <v>0</v>
      </c>
      <c r="N41">
        <f>IF(bin_conc!N41=1,IOPG_expenditure!N$2/ANZSIC_expenditure!$B41,0)</f>
        <v>0</v>
      </c>
      <c r="O41">
        <f>IF(bin_conc!O41=1,IOPG_expenditure!O$2/ANZSIC_expenditure!$B41,0)</f>
        <v>0</v>
      </c>
      <c r="P41">
        <f>IF(bin_conc!P41=1,IOPG_expenditure!P$2/ANZSIC_expenditure!$B41,0)</f>
        <v>0</v>
      </c>
      <c r="Q41">
        <f>IF(bin_conc!Q41=1,IOPG_expenditure!Q$2/ANZSIC_expenditure!$B41,0)</f>
        <v>0</v>
      </c>
      <c r="R41">
        <f>IF(bin_conc!R41=1,IOPG_expenditure!R$2/ANZSIC_expenditure!$B41,0)</f>
        <v>0</v>
      </c>
      <c r="S41">
        <f>IF(bin_conc!S41=1,IOPG_expenditure!S$2/ANZSIC_expenditure!$B41,0)</f>
        <v>0</v>
      </c>
      <c r="T41">
        <f>IF(bin_conc!T41=1,IOPG_expenditure!T$2/ANZSIC_expenditure!$B41,0)</f>
        <v>0</v>
      </c>
      <c r="U41">
        <f>IF(bin_conc!U41=1,IOPG_expenditure!U$2/ANZSIC_expenditure!$B41,0)</f>
        <v>0</v>
      </c>
      <c r="V41">
        <f>IF(bin_conc!V41=1,IOPG_expenditure!V$2/ANZSIC_expenditure!$B41,0)</f>
        <v>0</v>
      </c>
      <c r="W41">
        <f>IF(bin_conc!W41=1,IOPG_expenditure!W$2/ANZSIC_expenditure!$B41,0)</f>
        <v>0</v>
      </c>
      <c r="X41">
        <f>IF(bin_conc!X41=1,IOPG_expenditure!X$2/ANZSIC_expenditure!$B41,0)</f>
        <v>0</v>
      </c>
      <c r="Y41">
        <f>IF(bin_conc!Y41=1,IOPG_expenditure!Y$2/ANZSIC_expenditure!$B41,0)</f>
        <v>0</v>
      </c>
      <c r="Z41">
        <f>IF(bin_conc!Z41=1,IOPG_expenditure!Z$2/ANZSIC_expenditure!$B41,0)</f>
        <v>0</v>
      </c>
      <c r="AA41">
        <f>IF(bin_conc!AA41=1,IOPG_expenditure!AA$2/ANZSIC_expenditure!$B41,0)</f>
        <v>0</v>
      </c>
      <c r="AB41">
        <f>IF(bin_conc!AB41=1,IOPG_expenditure!AB$2/ANZSIC_expenditure!$B41,0)</f>
        <v>0</v>
      </c>
      <c r="AC41">
        <f>IF(bin_conc!AC41=1,IOPG_expenditure!AC$2/ANZSIC_expenditure!$B41,0)</f>
        <v>0</v>
      </c>
      <c r="AD41">
        <f>IF(bin_conc!AD41=1,IOPG_expenditure!AD$2/ANZSIC_expenditure!$B41,0)</f>
        <v>0</v>
      </c>
      <c r="AE41">
        <f>IF(bin_conc!AE41=1,IOPG_expenditure!AE$2/ANZSIC_expenditure!$B41,0)</f>
        <v>0</v>
      </c>
      <c r="AF41">
        <f>IF(bin_conc!AF41=1,IOPG_expenditure!AF$2/ANZSIC_expenditure!$B41,0)</f>
        <v>0</v>
      </c>
      <c r="AG41">
        <f>IF(bin_conc!AG41=1,IOPG_expenditure!AG$2/ANZSIC_expenditure!$B41,0)</f>
        <v>0</v>
      </c>
      <c r="AH41">
        <f>IF(bin_conc!AH41=1,IOPG_expenditure!AH$2/ANZSIC_expenditure!$B41,0)</f>
        <v>0</v>
      </c>
      <c r="AI41">
        <f>IF(bin_conc!AI41=1,IOPG_expenditure!AI$2/ANZSIC_expenditure!$B41,0)</f>
        <v>0</v>
      </c>
      <c r="AJ41">
        <f>IF(bin_conc!AJ41=1,IOPG_expenditure!AJ$2/ANZSIC_expenditure!$B41,0)</f>
        <v>0</v>
      </c>
      <c r="AK41">
        <f>IF(bin_conc!AK41=1,IOPG_expenditure!AK$2/ANZSIC_expenditure!$B41,0)</f>
        <v>0</v>
      </c>
      <c r="AL41">
        <f>IF(bin_conc!AL41=1,IOPG_expenditure!AL$2/ANZSIC_expenditure!$B41,0)</f>
        <v>0</v>
      </c>
      <c r="AM41">
        <f>IF(bin_conc!AM41=1,IOPG_expenditure!AM$2/ANZSIC_expenditure!$B41,0)</f>
        <v>0</v>
      </c>
      <c r="AN41">
        <f>IF(bin_conc!AN41=1,IOPG_expenditure!AN$2/ANZSIC_expenditure!$B41,0)</f>
        <v>0</v>
      </c>
      <c r="AO41">
        <f>IF(bin_conc!AO41=1,IOPG_expenditure!AO$2/ANZSIC_expenditure!$B41,0)</f>
        <v>0</v>
      </c>
      <c r="AP41">
        <f>IF(bin_conc!AP41=1,IOPG_expenditure!AP$2/ANZSIC_expenditure!$B41,0)</f>
        <v>0</v>
      </c>
      <c r="AQ41">
        <f>IF(bin_conc!AQ41=1,IOPG_expenditure!AQ$2/ANZSIC_expenditure!$B41,0)</f>
        <v>0</v>
      </c>
      <c r="AR41">
        <f>IF(bin_conc!AR41=1,IOPG_expenditure!AR$2/ANZSIC_expenditure!$B41,0)</f>
        <v>0</v>
      </c>
      <c r="AS41">
        <f>IF(bin_conc!AS41=1,IOPG_expenditure!AS$2/ANZSIC_expenditure!$B41,0)</f>
        <v>0</v>
      </c>
      <c r="AT41">
        <f>IF(bin_conc!AT41=1,IOPG_expenditure!AT$2/ANZSIC_expenditure!$B41,0)</f>
        <v>0</v>
      </c>
      <c r="AU41">
        <f>IF(bin_conc!AU41=1,IOPG_expenditure!AU$2/ANZSIC_expenditure!$B41,0)</f>
        <v>0</v>
      </c>
      <c r="AV41">
        <f>IF(bin_conc!AV41=1,IOPG_expenditure!AV$2/ANZSIC_expenditure!$B41,0)</f>
        <v>0</v>
      </c>
      <c r="AW41">
        <f>IF(bin_conc!AW41=1,IOPG_expenditure!AW$2/ANZSIC_expenditure!$B41,0)</f>
        <v>0</v>
      </c>
      <c r="AX41">
        <f>IF(bin_conc!AX41=1,IOPG_expenditure!AX$2/ANZSIC_expenditure!$B41,0)</f>
        <v>0</v>
      </c>
      <c r="AY41">
        <f>IF(bin_conc!AY41=1,IOPG_expenditure!AY$2/ANZSIC_expenditure!$B41,0)</f>
        <v>0</v>
      </c>
      <c r="AZ41">
        <f>IF(bin_conc!AZ41=1,IOPG_expenditure!AZ$2/ANZSIC_expenditure!$B41,0)</f>
        <v>0</v>
      </c>
      <c r="BA41">
        <f>IF(bin_conc!BA41=1,IOPG_expenditure!BA$2/ANZSIC_expenditure!$B41,0)</f>
        <v>0</v>
      </c>
      <c r="BB41">
        <f>IF(bin_conc!BB41=1,IOPG_expenditure!BB$2/ANZSIC_expenditure!$B41,0)</f>
        <v>0</v>
      </c>
      <c r="BC41">
        <f>IF(bin_conc!BC41=1,IOPG_expenditure!BC$2/ANZSIC_expenditure!$B41,0)</f>
        <v>0</v>
      </c>
      <c r="BD41">
        <f>IF(bin_conc!BD41=1,IOPG_expenditure!BD$2/ANZSIC_expenditure!$B41,0)</f>
        <v>0</v>
      </c>
      <c r="BE41">
        <f>IF(bin_conc!BE41=1,IOPG_expenditure!BE$2/ANZSIC_expenditure!$B41,0)</f>
        <v>0</v>
      </c>
      <c r="BF41">
        <f>IF(bin_conc!BF41=1,IOPG_expenditure!BF$2/ANZSIC_expenditure!$B41,0)</f>
        <v>0</v>
      </c>
      <c r="BG41">
        <f>IF(bin_conc!BG41=1,IOPG_expenditure!BG$2/ANZSIC_expenditure!$B41,0)</f>
        <v>0</v>
      </c>
      <c r="BH41">
        <f>IF(bin_conc!BH41=1,IOPG_expenditure!BH$2/ANZSIC_expenditure!$B41,0)</f>
        <v>0</v>
      </c>
      <c r="BI41">
        <f>IF(bin_conc!BI41=1,IOPG_expenditure!BI$2/ANZSIC_expenditure!$B41,0)</f>
        <v>0</v>
      </c>
      <c r="BJ41">
        <f>IF(bin_conc!BJ41=1,IOPG_expenditure!BJ$2/ANZSIC_expenditure!$B41,0)</f>
        <v>0</v>
      </c>
      <c r="BK41">
        <f>IF(bin_conc!BK41=1,IOPG_expenditure!BK$2/ANZSIC_expenditure!$B41,0)</f>
        <v>0</v>
      </c>
      <c r="BL41">
        <f>IF(bin_conc!BL41=1,IOPG_expenditure!BL$2/ANZSIC_expenditure!$B41,0)</f>
        <v>0</v>
      </c>
      <c r="BM41">
        <f>IF(bin_conc!BM41=1,IOPG_expenditure!BM$2/ANZSIC_expenditure!$B41,0)</f>
        <v>0</v>
      </c>
      <c r="BN41">
        <f>IF(bin_conc!BN41=1,IOPG_expenditure!BN$2/ANZSIC_expenditure!$B41,0)</f>
        <v>0</v>
      </c>
      <c r="BO41">
        <f>IF(bin_conc!BO41=1,IOPG_expenditure!BO$2/ANZSIC_expenditure!$B41,0)</f>
        <v>0</v>
      </c>
      <c r="BP41">
        <f>IF(bin_conc!BP41=1,IOPG_expenditure!BP$2/ANZSIC_expenditure!$B41,0)</f>
        <v>0</v>
      </c>
      <c r="BQ41">
        <f>IF(bin_conc!BQ41=1,IOPG_expenditure!BQ$2/ANZSIC_expenditure!$B41,0)</f>
        <v>0</v>
      </c>
      <c r="BR41">
        <f>IF(bin_conc!BR41=1,IOPG_expenditure!BR$2/ANZSIC_expenditure!$B41,0)</f>
        <v>0</v>
      </c>
      <c r="BS41">
        <f>IF(bin_conc!BS41=1,IOPG_expenditure!BS$2/ANZSIC_expenditure!$B41,0)</f>
        <v>0</v>
      </c>
      <c r="BT41">
        <f>IF(bin_conc!BT41=1,IOPG_expenditure!BT$2/ANZSIC_expenditure!$B41,0)</f>
        <v>0</v>
      </c>
      <c r="BU41">
        <f>IF(bin_conc!BU41=1,IOPG_expenditure!BU$2/ANZSIC_expenditure!$B41,0)</f>
        <v>0</v>
      </c>
      <c r="BV41">
        <f>IF(bin_conc!BV41=1,IOPG_expenditure!BV$2/ANZSIC_expenditure!$B41,0)</f>
        <v>0</v>
      </c>
      <c r="BW41">
        <f>IF(bin_conc!BW41=1,IOPG_expenditure!BW$2/ANZSIC_expenditure!$B41,0)</f>
        <v>0</v>
      </c>
      <c r="BX41">
        <f>IF(bin_conc!BX41=1,IOPG_expenditure!BX$2/ANZSIC_expenditure!$B41,0)</f>
        <v>0</v>
      </c>
      <c r="BY41">
        <f>IF(bin_conc!BY41=1,IOPG_expenditure!BY$2/ANZSIC_expenditure!$B41,0)</f>
        <v>0</v>
      </c>
      <c r="BZ41">
        <f>IF(bin_conc!BZ41=1,IOPG_expenditure!BZ$2/ANZSIC_expenditure!$B41,0)</f>
        <v>0</v>
      </c>
      <c r="CA41">
        <f>IF(bin_conc!CA41=1,IOPG_expenditure!CA$2/ANZSIC_expenditure!$B41,0)</f>
        <v>0</v>
      </c>
      <c r="CB41">
        <f>IF(bin_conc!CB41=1,IOPG_expenditure!CB$2/ANZSIC_expenditure!$B41,0)</f>
        <v>0</v>
      </c>
      <c r="CC41">
        <f>IF(bin_conc!CC41=1,IOPG_expenditure!CC$2/ANZSIC_expenditure!$B41,0)</f>
        <v>0</v>
      </c>
      <c r="CD41">
        <f>IF(bin_conc!CD41=1,IOPG_expenditure!CD$2/ANZSIC_expenditure!$B41,0)</f>
        <v>0</v>
      </c>
      <c r="CE41">
        <f>IF(bin_conc!CE41=1,IOPG_expenditure!CE$2/ANZSIC_expenditure!$B41,0)</f>
        <v>0</v>
      </c>
      <c r="CF41">
        <f>IF(bin_conc!CF41=1,IOPG_expenditure!CF$2/ANZSIC_expenditure!$B41,0)</f>
        <v>0</v>
      </c>
      <c r="CG41">
        <f>IF(bin_conc!CG41=1,IOPG_expenditure!CG$2/ANZSIC_expenditure!$B41,0)</f>
        <v>0</v>
      </c>
      <c r="CH41">
        <f>IF(bin_conc!CH41=1,IOPG_expenditure!CH$2/ANZSIC_expenditure!$B41,0)</f>
        <v>0</v>
      </c>
      <c r="CI41">
        <f>IF(bin_conc!CI41=1,IOPG_expenditure!CI$2/ANZSIC_expenditure!$B41,0)</f>
        <v>0</v>
      </c>
      <c r="CJ41">
        <f>IF(bin_conc!CJ41=1,IOPG_expenditure!CJ$2/ANZSIC_expenditure!$B41,0)</f>
        <v>0</v>
      </c>
      <c r="CK41">
        <f>IF(bin_conc!CK41=1,IOPG_expenditure!CK$2/ANZSIC_expenditure!$B41,0)</f>
        <v>0</v>
      </c>
      <c r="CL41">
        <f>IF(bin_conc!CL41=1,IOPG_expenditure!CL$2/ANZSIC_expenditure!$B41,0)</f>
        <v>0</v>
      </c>
      <c r="CM41">
        <f>IF(bin_conc!CM41=1,IOPG_expenditure!CM$2/ANZSIC_expenditure!$B41,0)</f>
        <v>0</v>
      </c>
      <c r="CN41">
        <f>IF(bin_conc!CN41=1,IOPG_expenditure!CN$2/ANZSIC_expenditure!$B41,0)</f>
        <v>0</v>
      </c>
      <c r="CO41">
        <f>IF(bin_conc!CO41=1,IOPG_expenditure!CO$2/ANZSIC_expenditure!$B41,0)</f>
        <v>0</v>
      </c>
      <c r="CP41">
        <f>IF(bin_conc!CP41=1,IOPG_expenditure!CP$2/ANZSIC_expenditure!$B41,0)</f>
        <v>0</v>
      </c>
      <c r="CQ41">
        <f>IF(bin_conc!CQ41=1,IOPG_expenditure!CQ$2/ANZSIC_expenditure!$B41,0)</f>
        <v>0</v>
      </c>
      <c r="CR41">
        <f>IF(bin_conc!CR41=1,IOPG_expenditure!CR$2/ANZSIC_expenditure!$B41,0)</f>
        <v>0</v>
      </c>
      <c r="CS41">
        <f>IF(bin_conc!CS41=1,IOPG_expenditure!CS$2/ANZSIC_expenditure!$B41,0)</f>
        <v>0</v>
      </c>
      <c r="CT41">
        <f>IF(bin_conc!CT41=1,IOPG_expenditure!CT$2/ANZSIC_expenditure!$B41,0)</f>
        <v>0</v>
      </c>
      <c r="CU41">
        <f>IF(bin_conc!CU41=1,IOPG_expenditure!CU$2/ANZSIC_expenditure!$B41,0)</f>
        <v>0</v>
      </c>
      <c r="CV41">
        <f>IF(bin_conc!CV41=1,IOPG_expenditure!CV$2/ANZSIC_expenditure!$B41,0)</f>
        <v>0</v>
      </c>
      <c r="CW41">
        <f>IF(bin_conc!CW41=1,IOPG_expenditure!CW$2/ANZSIC_expenditure!$B41,0)</f>
        <v>0</v>
      </c>
      <c r="CX41">
        <f>IF(bin_conc!CX41=1,IOPG_expenditure!CX$2/ANZSIC_expenditure!$B41,0)</f>
        <v>0</v>
      </c>
      <c r="CY41">
        <f>IF(bin_conc!CY41=1,IOPG_expenditure!CY$2/ANZSIC_expenditure!$B41,0)</f>
        <v>0</v>
      </c>
      <c r="CZ41">
        <f>IF(bin_conc!CZ41=1,IOPG_expenditure!CZ$2/ANZSIC_expenditure!$B41,0)</f>
        <v>0</v>
      </c>
      <c r="DA41">
        <f>IF(bin_conc!DA41=1,IOPG_expenditure!DA$2/ANZSIC_expenditure!$B41,0)</f>
        <v>0</v>
      </c>
      <c r="DB41">
        <f>IF(bin_conc!DB41=1,IOPG_expenditure!DB$2/ANZSIC_expenditure!$B41,0)</f>
        <v>0</v>
      </c>
      <c r="DC41">
        <f>IF(bin_conc!DC41=1,IOPG_expenditure!DC$2/ANZSIC_expenditure!$B41,0)</f>
        <v>0</v>
      </c>
      <c r="DD41">
        <f>IF(bin_conc!DD41=1,IOPG_expenditure!DD$2/ANZSIC_expenditure!$B41,0)</f>
        <v>0</v>
      </c>
      <c r="DE41">
        <f>IF(bin_conc!DE41=1,IOPG_expenditure!DE$2/ANZSIC_expenditure!$B41,0)</f>
        <v>0</v>
      </c>
      <c r="DF41">
        <f>IF(bin_conc!DF41=1,IOPG_expenditure!DF$2/ANZSIC_expenditure!$B41,0)</f>
        <v>0</v>
      </c>
      <c r="DG41">
        <f>IF(bin_conc!DG41=1,IOPG_expenditure!DG$2/ANZSIC_expenditure!$B41,0)</f>
        <v>0</v>
      </c>
      <c r="DH41">
        <f>IF(bin_conc!DH41=1,IOPG_expenditure!DH$2/ANZSIC_expenditure!$B41,0)</f>
        <v>0</v>
      </c>
      <c r="DI41">
        <f>IF(bin_conc!DI41=1,IOPG_expenditure!DI$2/ANZSIC_expenditure!$B41,0)</f>
        <v>0</v>
      </c>
      <c r="DJ41">
        <f>IF(bin_conc!DJ41=1,IOPG_expenditure!DJ$2/ANZSIC_expenditure!$B41,0)</f>
        <v>0</v>
      </c>
      <c r="DK41">
        <f>IF(bin_conc!DK41=1,IOPG_expenditure!DK$2/ANZSIC_expenditure!$B41,0)</f>
        <v>0</v>
      </c>
      <c r="DL41">
        <f>SUM(B41:DK41)</f>
        <v>0</v>
      </c>
    </row>
  </sheetData>
  <conditionalFormatting sqref="B2:DK41">
    <cfRule type="cellIs" dxfId="0" priority="1" operator="greater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7"/>
  <sheetViews>
    <sheetView workbookViewId="0">
      <selection activeCell="A7" sqref="A7"/>
    </sheetView>
  </sheetViews>
  <sheetFormatPr defaultRowHeight="15" x14ac:dyDescent="0.25"/>
  <sheetData>
    <row r="1" spans="1:115" x14ac:dyDescent="0.25">
      <c r="B1" t="s">
        <v>40</v>
      </c>
      <c r="C1" t="s">
        <v>41</v>
      </c>
      <c r="D1" t="s">
        <v>42</v>
      </c>
      <c r="E1" t="s">
        <v>12</v>
      </c>
      <c r="F1" t="s">
        <v>43</v>
      </c>
      <c r="G1" t="s">
        <v>14</v>
      </c>
      <c r="H1" t="s">
        <v>44</v>
      </c>
      <c r="I1" t="s">
        <v>45</v>
      </c>
      <c r="J1" t="s">
        <v>46</v>
      </c>
      <c r="K1" t="s">
        <v>47</v>
      </c>
      <c r="L1" t="s">
        <v>48</v>
      </c>
      <c r="M1" t="s">
        <v>49</v>
      </c>
      <c r="N1" t="s">
        <v>50</v>
      </c>
      <c r="O1" t="s">
        <v>51</v>
      </c>
      <c r="P1" t="s">
        <v>52</v>
      </c>
      <c r="Q1" t="s">
        <v>53</v>
      </c>
      <c r="R1" t="s">
        <v>54</v>
      </c>
      <c r="S1" t="s">
        <v>55</v>
      </c>
      <c r="T1" t="s">
        <v>56</v>
      </c>
      <c r="U1" t="s">
        <v>57</v>
      </c>
      <c r="V1" t="s">
        <v>58</v>
      </c>
      <c r="W1" t="s">
        <v>59</v>
      </c>
      <c r="X1" t="s">
        <v>60</v>
      </c>
      <c r="Y1" t="s">
        <v>61</v>
      </c>
      <c r="Z1" t="s">
        <v>182</v>
      </c>
      <c r="AA1" t="s">
        <v>62</v>
      </c>
      <c r="AB1" t="s">
        <v>63</v>
      </c>
      <c r="AC1" t="s">
        <v>64</v>
      </c>
      <c r="AD1" t="s">
        <v>65</v>
      </c>
      <c r="AE1" t="s">
        <v>66</v>
      </c>
      <c r="AF1" t="s">
        <v>67</v>
      </c>
      <c r="AG1" t="s">
        <v>68</v>
      </c>
      <c r="AH1" t="s">
        <v>69</v>
      </c>
      <c r="AI1" t="s">
        <v>70</v>
      </c>
      <c r="AJ1" t="s">
        <v>71</v>
      </c>
      <c r="AK1" t="s">
        <v>72</v>
      </c>
      <c r="AL1" t="s">
        <v>73</v>
      </c>
      <c r="AM1" t="s">
        <v>74</v>
      </c>
      <c r="AN1" t="s">
        <v>75</v>
      </c>
      <c r="AO1" t="s">
        <v>76</v>
      </c>
      <c r="AP1" t="s">
        <v>77</v>
      </c>
      <c r="AQ1" t="s">
        <v>78</v>
      </c>
      <c r="AR1" t="s">
        <v>79</v>
      </c>
      <c r="AS1" t="s">
        <v>80</v>
      </c>
      <c r="AT1" t="s">
        <v>81</v>
      </c>
      <c r="AU1" t="s">
        <v>82</v>
      </c>
      <c r="AV1" t="s">
        <v>83</v>
      </c>
      <c r="AW1" t="s">
        <v>84</v>
      </c>
      <c r="AX1" t="s">
        <v>85</v>
      </c>
      <c r="AY1" t="s">
        <v>86</v>
      </c>
      <c r="AZ1" t="s">
        <v>87</v>
      </c>
      <c r="BA1" t="s">
        <v>88</v>
      </c>
      <c r="BB1" t="s">
        <v>89</v>
      </c>
      <c r="BC1" t="s">
        <v>90</v>
      </c>
      <c r="BD1" t="s">
        <v>91</v>
      </c>
      <c r="BE1" t="s">
        <v>92</v>
      </c>
      <c r="BF1" t="s">
        <v>93</v>
      </c>
      <c r="BG1" t="s">
        <v>94</v>
      </c>
      <c r="BH1" t="s">
        <v>95</v>
      </c>
      <c r="BI1" t="s">
        <v>96</v>
      </c>
      <c r="BJ1" t="s">
        <v>97</v>
      </c>
      <c r="BK1" t="s">
        <v>98</v>
      </c>
      <c r="BL1" t="s">
        <v>99</v>
      </c>
      <c r="BM1" t="s">
        <v>100</v>
      </c>
      <c r="BN1" t="s">
        <v>101</v>
      </c>
      <c r="BO1" t="s">
        <v>102</v>
      </c>
      <c r="BP1" t="s">
        <v>103</v>
      </c>
      <c r="BQ1" t="s">
        <v>143</v>
      </c>
      <c r="BR1" t="s">
        <v>105</v>
      </c>
      <c r="BS1" t="s">
        <v>106</v>
      </c>
      <c r="BT1" t="s">
        <v>107</v>
      </c>
      <c r="BU1" t="s">
        <v>108</v>
      </c>
      <c r="BV1" t="s">
        <v>109</v>
      </c>
      <c r="BW1" t="s">
        <v>110</v>
      </c>
      <c r="BX1" t="s">
        <v>111</v>
      </c>
      <c r="BY1" t="s">
        <v>112</v>
      </c>
      <c r="BZ1" t="s">
        <v>113</v>
      </c>
      <c r="CA1" t="s">
        <v>114</v>
      </c>
      <c r="CB1" t="s">
        <v>115</v>
      </c>
      <c r="CC1" t="s">
        <v>116</v>
      </c>
      <c r="CD1" t="s">
        <v>117</v>
      </c>
      <c r="CE1" t="s">
        <v>118</v>
      </c>
      <c r="CF1" t="s">
        <v>119</v>
      </c>
      <c r="CG1" t="s">
        <v>120</v>
      </c>
      <c r="CH1" t="s">
        <v>121</v>
      </c>
      <c r="CI1" t="s">
        <v>122</v>
      </c>
      <c r="CJ1" t="s">
        <v>245</v>
      </c>
      <c r="CK1" t="s">
        <v>123</v>
      </c>
      <c r="CL1" t="s">
        <v>124</v>
      </c>
      <c r="CM1" t="s">
        <v>125</v>
      </c>
      <c r="CN1" t="s">
        <v>126</v>
      </c>
      <c r="CO1" t="s">
        <v>127</v>
      </c>
      <c r="CP1" t="s">
        <v>128</v>
      </c>
      <c r="CQ1" t="s">
        <v>129</v>
      </c>
      <c r="CR1" t="s">
        <v>130</v>
      </c>
      <c r="CS1" t="s">
        <v>255</v>
      </c>
      <c r="CT1" t="s">
        <v>131</v>
      </c>
      <c r="CU1" t="s">
        <v>258</v>
      </c>
      <c r="CV1" t="s">
        <v>144</v>
      </c>
      <c r="CW1" t="s">
        <v>132</v>
      </c>
      <c r="CX1" t="s">
        <v>133</v>
      </c>
      <c r="CY1" t="s">
        <v>134</v>
      </c>
      <c r="CZ1" t="s">
        <v>264</v>
      </c>
      <c r="DA1" t="s">
        <v>266</v>
      </c>
      <c r="DB1" t="s">
        <v>268</v>
      </c>
      <c r="DC1" t="s">
        <v>135</v>
      </c>
      <c r="DD1" t="s">
        <v>136</v>
      </c>
      <c r="DE1" t="s">
        <v>137</v>
      </c>
      <c r="DF1" t="s">
        <v>273</v>
      </c>
      <c r="DG1" t="s">
        <v>138</v>
      </c>
      <c r="DH1" t="s">
        <v>139</v>
      </c>
      <c r="DI1" t="s">
        <v>140</v>
      </c>
      <c r="DJ1" t="s">
        <v>141</v>
      </c>
      <c r="DK1" t="s">
        <v>142</v>
      </c>
    </row>
    <row r="2" spans="1:115" x14ac:dyDescent="0.25">
      <c r="A2" t="s">
        <v>143</v>
      </c>
      <c r="B2">
        <f>IF(SUMIF(T!$C$4:$C$336,IOPG_expenditure!$A2,T!D$4:D$336)&lt;0.00001,0,SUMIF(T!$C$4:$C$336,IOPG_expenditure!$A2,T!D$4:D$336))</f>
        <v>744.58500000000004</v>
      </c>
      <c r="C2">
        <f>IF(SUMIF(T!$C$4:$C$336,IOPG_expenditure!$A2,T!E$4:E$336)&lt;0.00001,0,SUMIF(T!$C$4:$C$336,IOPG_expenditure!$A2,T!E$4:E$336))</f>
        <v>157.21100000000001</v>
      </c>
      <c r="D2">
        <f>IF(SUMIF(T!$C$4:$C$336,IOPG_expenditure!$A2,T!F$4:F$336)&lt;0.00001,0,SUMIF(T!$C$4:$C$336,IOPG_expenditure!$A2,T!F$4:F$336))</f>
        <v>377.32</v>
      </c>
      <c r="E2">
        <f>IF(SUMIF(T!$C$4:$C$336,IOPG_expenditure!$A2,T!G$4:G$336)&lt;0.00001,0,SUMIF(T!$C$4:$C$336,IOPG_expenditure!$A2,T!G$4:G$336))</f>
        <v>0.45700000000000002</v>
      </c>
      <c r="F2">
        <f>IF(SUMIF(T!$C$4:$C$336,IOPG_expenditure!$A2,T!H$4:H$336)&lt;0.00001,0,SUMIF(T!$C$4:$C$336,IOPG_expenditure!$A2,T!H$4:H$336))</f>
        <v>4.0000000000000001E-3</v>
      </c>
      <c r="G2">
        <f>IF(SUMIF(T!$C$4:$C$336,IOPG_expenditure!$A2,T!I$4:I$336)&lt;0.00001,0,SUMIF(T!$C$4:$C$336,IOPG_expenditure!$A2,T!I$4:I$336))</f>
        <v>0.97899999999999998</v>
      </c>
      <c r="H2">
        <f>IF(SUMIF(T!$C$4:$C$336,IOPG_expenditure!$A2,T!J$4:J$336)&lt;0.00001,0,SUMIF(T!$C$4:$C$336,IOPG_expenditure!$A2,T!J$4:J$336))</f>
        <v>9.4469999999999992</v>
      </c>
      <c r="I2">
        <f>IF(SUMIF(T!$C$4:$C$336,IOPG_expenditure!$A2,T!K$4:K$336)&lt;0.00001,0,SUMIF(T!$C$4:$C$336,IOPG_expenditure!$A2,T!K$4:K$336))</f>
        <v>64.448999999999998</v>
      </c>
      <c r="J2">
        <f>IF(SUMIF(T!$C$4:$C$336,IOPG_expenditure!$A2,T!L$4:L$336)&lt;0.00001,0,SUMIF(T!$C$4:$C$336,IOPG_expenditure!$A2,T!L$4:L$336))</f>
        <v>2.6309999999999998</v>
      </c>
      <c r="K2">
        <f>IF(SUMIF(T!$C$4:$C$336,IOPG_expenditure!$A2,T!M$4:M$336)&lt;0.00001,0,SUMIF(T!$C$4:$C$336,IOPG_expenditure!$A2,T!M$4:M$336))</f>
        <v>38.768000000000001</v>
      </c>
      <c r="L2">
        <f>IF(SUMIF(T!$C$4:$C$336,IOPG_expenditure!$A2,T!N$4:N$336)&lt;0.00001,0,SUMIF(T!$C$4:$C$336,IOPG_expenditure!$A2,T!N$4:N$336))</f>
        <v>72.662999999999997</v>
      </c>
      <c r="M2">
        <f>IF(SUMIF(T!$C$4:$C$336,IOPG_expenditure!$A2,T!O$4:O$336)&lt;0.00001,0,SUMIF(T!$C$4:$C$336,IOPG_expenditure!$A2,T!O$4:O$336))</f>
        <v>6.1609999999999996</v>
      </c>
      <c r="N2">
        <f>IF(SUMIF(T!$C$4:$C$336,IOPG_expenditure!$A2,T!P$4:P$336)&lt;0.00001,0,SUMIF(T!$C$4:$C$336,IOPG_expenditure!$A2,T!P$4:P$336))</f>
        <v>12.996</v>
      </c>
      <c r="O2">
        <f>IF(SUMIF(T!$C$4:$C$336,IOPG_expenditure!$A2,T!Q$4:Q$336)&lt;0.00001,0,SUMIF(T!$C$4:$C$336,IOPG_expenditure!$A2,T!Q$4:Q$336))</f>
        <v>102.373</v>
      </c>
      <c r="P2">
        <f>IF(SUMIF(T!$C$4:$C$336,IOPG_expenditure!$A2,T!R$4:R$336)&lt;0.00001,0,SUMIF(T!$C$4:$C$336,IOPG_expenditure!$A2,T!R$4:R$336))</f>
        <v>0.55600000000000005</v>
      </c>
      <c r="Q2">
        <f>IF(SUMIF(T!$C$4:$C$336,IOPG_expenditure!$A2,T!S$4:S$336)&lt;0.00001,0,SUMIF(T!$C$4:$C$336,IOPG_expenditure!$A2,T!S$4:S$336))</f>
        <v>14.423999999999999</v>
      </c>
      <c r="R2">
        <f>IF(SUMIF(T!$C$4:$C$336,IOPG_expenditure!$A2,T!T$4:T$336)&lt;0.00001,0,SUMIF(T!$C$4:$C$336,IOPG_expenditure!$A2,T!T$4:T$336))</f>
        <v>9.4359999999999999</v>
      </c>
      <c r="S2">
        <f>IF(SUMIF(T!$C$4:$C$336,IOPG_expenditure!$A2,T!U$4:U$336)&lt;0.00001,0,SUMIF(T!$C$4:$C$336,IOPG_expenditure!$A2,T!U$4:U$336))</f>
        <v>0.57899999999999996</v>
      </c>
      <c r="T2">
        <f>IF(SUMIF(T!$C$4:$C$336,IOPG_expenditure!$A2,T!V$4:V$336)&lt;0.00001,0,SUMIF(T!$C$4:$C$336,IOPG_expenditure!$A2,T!V$4:V$336))</f>
        <v>11.502000000000001</v>
      </c>
      <c r="U2">
        <f>IF(SUMIF(T!$C$4:$C$336,IOPG_expenditure!$A2,T!W$4:W$336)&lt;0.00001,0,SUMIF(T!$C$4:$C$336,IOPG_expenditure!$A2,T!W$4:W$336))</f>
        <v>2.8559999999999999</v>
      </c>
      <c r="V2">
        <f>IF(SUMIF(T!$C$4:$C$336,IOPG_expenditure!$A2,T!X$4:X$336)&lt;0.00001,0,SUMIF(T!$C$4:$C$336,IOPG_expenditure!$A2,T!X$4:X$336))</f>
        <v>22.016999999999999</v>
      </c>
      <c r="W2">
        <f>IF(SUMIF(T!$C$4:$C$336,IOPG_expenditure!$A2,T!Y$4:Y$336)&lt;0.00001,0,SUMIF(T!$C$4:$C$336,IOPG_expenditure!$A2,T!Y$4:Y$336))</f>
        <v>19.541</v>
      </c>
      <c r="X2">
        <f>IF(SUMIF(T!$C$4:$C$336,IOPG_expenditure!$A2,T!Z$4:Z$336)&lt;0.00001,0,SUMIF(T!$C$4:$C$336,IOPG_expenditure!$A2,T!Z$4:Z$336))</f>
        <v>32.317999999999998</v>
      </c>
      <c r="Y2">
        <f>IF(SUMIF(T!$C$4:$C$336,IOPG_expenditure!$A2,T!AA$4:AA$336)&lt;0.00001,0,SUMIF(T!$C$4:$C$336,IOPG_expenditure!$A2,T!AA$4:AA$336))</f>
        <v>30.148</v>
      </c>
      <c r="Z2">
        <f>IF(SUMIF(T!$C$4:$C$336,IOPG_expenditure!$A2,T!AB$4:AB$336)&lt;0.00001,0,SUMIF(T!$C$4:$C$336,IOPG_expenditure!$A2,T!AB$4:AB$336))</f>
        <v>9.0519999999999996</v>
      </c>
      <c r="AA2">
        <f>IF(SUMIF(T!$C$4:$C$336,IOPG_expenditure!$A2,T!AC$4:AC$336)&lt;0.00001,0,SUMIF(T!$C$4:$C$336,IOPG_expenditure!$A2,T!AC$4:AC$336))</f>
        <v>0.24299999999999999</v>
      </c>
      <c r="AB2">
        <f>IF(SUMIF(T!$C$4:$C$336,IOPG_expenditure!$A2,T!AD$4:AD$336)&lt;0.00001,0,SUMIF(T!$C$4:$C$336,IOPG_expenditure!$A2,T!AD$4:AD$336))</f>
        <v>0.41499999999999998</v>
      </c>
      <c r="AC2">
        <f>IF(SUMIF(T!$C$4:$C$336,IOPG_expenditure!$A2,T!AE$4:AE$336)&lt;0.00001,0,SUMIF(T!$C$4:$C$336,IOPG_expenditure!$A2,T!AE$4:AE$336))</f>
        <v>4.1520000000000001</v>
      </c>
      <c r="AD2">
        <f>IF(SUMIF(T!$C$4:$C$336,IOPG_expenditure!$A2,T!AF$4:AF$336)&lt;0.00001,0,SUMIF(T!$C$4:$C$336,IOPG_expenditure!$A2,T!AF$4:AF$336))</f>
        <v>0.20499999999999999</v>
      </c>
      <c r="AE2">
        <f>IF(SUMIF(T!$C$4:$C$336,IOPG_expenditure!$A2,T!AG$4:AG$336)&lt;0.00001,0,SUMIF(T!$C$4:$C$336,IOPG_expenditure!$A2,T!AG$4:AG$336))</f>
        <v>0.54100000000000004</v>
      </c>
      <c r="AF2">
        <f>IF(SUMIF(T!$C$4:$C$336,IOPG_expenditure!$A2,T!AH$4:AH$336)&lt;0.00001,0,SUMIF(T!$C$4:$C$336,IOPG_expenditure!$A2,T!AH$4:AH$336))</f>
        <v>0.107</v>
      </c>
      <c r="AG2">
        <f>IF(SUMIF(T!$C$4:$C$336,IOPG_expenditure!$A2,T!AI$4:AI$336)&lt;0.00001,0,SUMIF(T!$C$4:$C$336,IOPG_expenditure!$A2,T!AI$4:AI$336))</f>
        <v>0.86199999999999999</v>
      </c>
      <c r="AH2">
        <f>IF(SUMIF(T!$C$4:$C$336,IOPG_expenditure!$A2,T!AJ$4:AJ$336)&lt;0.00001,0,SUMIF(T!$C$4:$C$336,IOPG_expenditure!$A2,T!AJ$4:AJ$336))</f>
        <v>19.213000000000001</v>
      </c>
      <c r="AI2">
        <f>IF(SUMIF(T!$C$4:$C$336,IOPG_expenditure!$A2,T!AK$4:AK$336)&lt;0.00001,0,SUMIF(T!$C$4:$C$336,IOPG_expenditure!$A2,T!AK$4:AK$336))</f>
        <v>66.778999999999996</v>
      </c>
      <c r="AJ2">
        <f>IF(SUMIF(T!$C$4:$C$336,IOPG_expenditure!$A2,T!AL$4:AL$336)&lt;0.00001,0,SUMIF(T!$C$4:$C$336,IOPG_expenditure!$A2,T!AL$4:AL$336))</f>
        <v>67.391000000000005</v>
      </c>
      <c r="AK2">
        <f>IF(SUMIF(T!$C$4:$C$336,IOPG_expenditure!$A2,T!AM$4:AM$336)&lt;0.00001,0,SUMIF(T!$C$4:$C$336,IOPG_expenditure!$A2,T!AM$4:AM$336))</f>
        <v>10.199</v>
      </c>
      <c r="AL2">
        <f>IF(SUMIF(T!$C$4:$C$336,IOPG_expenditure!$A2,T!AN$4:AN$336)&lt;0.00001,0,SUMIF(T!$C$4:$C$336,IOPG_expenditure!$A2,T!AN$4:AN$336))</f>
        <v>65.304000000000002</v>
      </c>
      <c r="AM2">
        <f>IF(SUMIF(T!$C$4:$C$336,IOPG_expenditure!$A2,T!AO$4:AO$336)&lt;0.00001,0,SUMIF(T!$C$4:$C$336,IOPG_expenditure!$A2,T!AO$4:AO$336))</f>
        <v>139.577</v>
      </c>
      <c r="AN2">
        <f>IF(SUMIF(T!$C$4:$C$336,IOPG_expenditure!$A2,T!AP$4:AP$336)&lt;0.00001,0,SUMIF(T!$C$4:$C$336,IOPG_expenditure!$A2,T!AP$4:AP$336))</f>
        <v>0.37</v>
      </c>
      <c r="AO2">
        <f>IF(SUMIF(T!$C$4:$C$336,IOPG_expenditure!$A2,T!AQ$4:AQ$336)&lt;0.00001,0,SUMIF(T!$C$4:$C$336,IOPG_expenditure!$A2,T!AQ$4:AQ$336))</f>
        <v>54.720999999999997</v>
      </c>
      <c r="AP2">
        <f>IF(SUMIF(T!$C$4:$C$336,IOPG_expenditure!$A2,T!AR$4:AR$336)&lt;0.00001,0,SUMIF(T!$C$4:$C$336,IOPG_expenditure!$A2,T!AR$4:AR$336))</f>
        <v>10.207000000000001</v>
      </c>
      <c r="AQ2">
        <f>IF(SUMIF(T!$C$4:$C$336,IOPG_expenditure!$A2,T!AS$4:AS$336)&lt;0.00001,0,SUMIF(T!$C$4:$C$336,IOPG_expenditure!$A2,T!AS$4:AS$336))</f>
        <v>48.52</v>
      </c>
      <c r="AR2">
        <f>IF(SUMIF(T!$C$4:$C$336,IOPG_expenditure!$A2,T!AT$4:AT$336)&lt;0.00001,0,SUMIF(T!$C$4:$C$336,IOPG_expenditure!$A2,T!AT$4:AT$336))</f>
        <v>0.95099999999999996</v>
      </c>
      <c r="AS2">
        <f>IF(SUMIF(T!$C$4:$C$336,IOPG_expenditure!$A2,T!AU$4:AU$336)&lt;0.00001,0,SUMIF(T!$C$4:$C$336,IOPG_expenditure!$A2,T!AU$4:AU$336))</f>
        <v>9.7260000000000009</v>
      </c>
      <c r="AT2">
        <f>IF(SUMIF(T!$C$4:$C$336,IOPG_expenditure!$A2,T!AV$4:AV$336)&lt;0.00001,0,SUMIF(T!$C$4:$C$336,IOPG_expenditure!$A2,T!AV$4:AV$336))</f>
        <v>1.4710000000000001</v>
      </c>
      <c r="AU2">
        <f>IF(SUMIF(T!$C$4:$C$336,IOPG_expenditure!$A2,T!AW$4:AW$336)&lt;0.00001,0,SUMIF(T!$C$4:$C$336,IOPG_expenditure!$A2,T!AW$4:AW$336))</f>
        <v>53.558999999999997</v>
      </c>
      <c r="AV2">
        <f>IF(SUMIF(T!$C$4:$C$336,IOPG_expenditure!$A2,T!AX$4:AX$336)&lt;0.00001,0,SUMIF(T!$C$4:$C$336,IOPG_expenditure!$A2,T!AX$4:AX$336))</f>
        <v>11.002000000000001</v>
      </c>
      <c r="AW2">
        <f>IF(SUMIF(T!$C$4:$C$336,IOPG_expenditure!$A2,T!AY$4:AY$336)&lt;0.00001,0,SUMIF(T!$C$4:$C$336,IOPG_expenditure!$A2,T!AY$4:AY$336))</f>
        <v>1.415</v>
      </c>
      <c r="AX2">
        <f>IF(SUMIF(T!$C$4:$C$336,IOPG_expenditure!$A2,T!AZ$4:AZ$336)&lt;0.00001,0,SUMIF(T!$C$4:$C$336,IOPG_expenditure!$A2,T!AZ$4:AZ$336))</f>
        <v>73.319000000000003</v>
      </c>
      <c r="AY2">
        <f>IF(SUMIF(T!$C$4:$C$336,IOPG_expenditure!$A2,T!BA$4:BA$336)&lt;0.00001,0,SUMIF(T!$C$4:$C$336,IOPG_expenditure!$A2,T!BA$4:BA$336))</f>
        <v>9.9700000000000006</v>
      </c>
      <c r="AZ2">
        <f>IF(SUMIF(T!$C$4:$C$336,IOPG_expenditure!$A2,T!BB$4:BB$336)&lt;0.00001,0,SUMIF(T!$C$4:$C$336,IOPG_expenditure!$A2,T!BB$4:BB$336))</f>
        <v>2.08</v>
      </c>
      <c r="BA2">
        <f>IF(SUMIF(T!$C$4:$C$336,IOPG_expenditure!$A2,T!BC$4:BC$336)&lt;0.00001,0,SUMIF(T!$C$4:$C$336,IOPG_expenditure!$A2,T!BC$4:BC$336))</f>
        <v>17.571999999999999</v>
      </c>
      <c r="BB2">
        <f>IF(SUMIF(T!$C$4:$C$336,IOPG_expenditure!$A2,T!BD$4:BD$336)&lt;0.00001,0,SUMIF(T!$C$4:$C$336,IOPG_expenditure!$A2,T!BD$4:BD$336))</f>
        <v>1.8520000000000001</v>
      </c>
      <c r="BC2">
        <f>IF(SUMIF(T!$C$4:$C$336,IOPG_expenditure!$A2,T!BE$4:BE$336)&lt;0.00001,0,SUMIF(T!$C$4:$C$336,IOPG_expenditure!$A2,T!BE$4:BE$336))</f>
        <v>10.641</v>
      </c>
      <c r="BD2">
        <f>IF(SUMIF(T!$C$4:$C$336,IOPG_expenditure!$A2,T!BF$4:BF$336)&lt;0.00001,0,SUMIF(T!$C$4:$C$336,IOPG_expenditure!$A2,T!BF$4:BF$336))</f>
        <v>88.897999999999996</v>
      </c>
      <c r="BE2">
        <f>IF(SUMIF(T!$C$4:$C$336,IOPG_expenditure!$A2,T!BG$4:BG$336)&lt;0.00001,0,SUMIF(T!$C$4:$C$336,IOPG_expenditure!$A2,T!BG$4:BG$336))</f>
        <v>8.0250000000000004</v>
      </c>
      <c r="BF2">
        <f>IF(SUMIF(T!$C$4:$C$336,IOPG_expenditure!$A2,T!BH$4:BH$336)&lt;0.00001,0,SUMIF(T!$C$4:$C$336,IOPG_expenditure!$A2,T!BH$4:BH$336))</f>
        <v>7.1790000000000003</v>
      </c>
      <c r="BG2">
        <f>IF(SUMIF(T!$C$4:$C$336,IOPG_expenditure!$A2,T!BI$4:BI$336)&lt;0.00001,0,SUMIF(T!$C$4:$C$336,IOPG_expenditure!$A2,T!BI$4:BI$336))</f>
        <v>0</v>
      </c>
      <c r="BH2">
        <f>IF(SUMIF(T!$C$4:$C$336,IOPG_expenditure!$A2,T!BJ$4:BJ$336)&lt;0.00001,0,SUMIF(T!$C$4:$C$336,IOPG_expenditure!$A2,T!BJ$4:BJ$336))</f>
        <v>6.6520000000000001</v>
      </c>
      <c r="BI2">
        <f>IF(SUMIF(T!$C$4:$C$336,IOPG_expenditure!$A2,T!BK$4:BK$336)&lt;0.00001,0,SUMIF(T!$C$4:$C$336,IOPG_expenditure!$A2,T!BK$4:BK$336))</f>
        <v>5.6159999999999997</v>
      </c>
      <c r="BJ2">
        <f>IF(SUMIF(T!$C$4:$C$336,IOPG_expenditure!$A2,T!BL$4:BL$336)&lt;0.00001,0,SUMIF(T!$C$4:$C$336,IOPG_expenditure!$A2,T!BL$4:BL$336))</f>
        <v>1.8859999999999999</v>
      </c>
      <c r="BK2">
        <f>IF(SUMIF(T!$C$4:$C$336,IOPG_expenditure!$A2,T!BM$4:BM$336)&lt;0.00001,0,SUMIF(T!$C$4:$C$336,IOPG_expenditure!$A2,T!BM$4:BM$336))</f>
        <v>42.631</v>
      </c>
      <c r="BL2">
        <f>IF(SUMIF(T!$C$4:$C$336,IOPG_expenditure!$A2,T!BN$4:BN$336)&lt;0.00001,0,SUMIF(T!$C$4:$C$336,IOPG_expenditure!$A2,T!BN$4:BN$336))</f>
        <v>4.8630000000000004</v>
      </c>
      <c r="BM2">
        <f>IF(SUMIF(T!$C$4:$C$336,IOPG_expenditure!$A2,T!BO$4:BO$336)&lt;0.00001,0,SUMIF(T!$C$4:$C$336,IOPG_expenditure!$A2,T!BO$4:BO$336))</f>
        <v>2.2189999999999999</v>
      </c>
      <c r="BN2">
        <f>IF(SUMIF(T!$C$4:$C$336,IOPG_expenditure!$A2,T!BP$4:BP$336)&lt;0.00001,0,SUMIF(T!$C$4:$C$336,IOPG_expenditure!$A2,T!BP$4:BP$336))</f>
        <v>70.367000000000004</v>
      </c>
      <c r="BO2">
        <f>IF(SUMIF(T!$C$4:$C$336,IOPG_expenditure!$A2,T!BQ$4:BQ$336)&lt;0.00001,0,SUMIF(T!$C$4:$C$336,IOPG_expenditure!$A2,T!BQ$4:BQ$336))</f>
        <v>74.278000000000006</v>
      </c>
      <c r="BP2">
        <f>IF(SUMIF(T!$C$4:$C$336,IOPG_expenditure!$A2,T!BR$4:BR$336)&lt;0.00001,0,SUMIF(T!$C$4:$C$336,IOPG_expenditure!$A2,T!BR$4:BR$336))</f>
        <v>6.87</v>
      </c>
      <c r="BQ2">
        <f>IF(SUMIF(T!$C$4:$C$336,IOPG_expenditure!$A2,T!BS$4:BS$336)&lt;0.00001,0,SUMIF(T!$C$4:$C$336,IOPG_expenditure!$A2,T!BS$4:BS$336))</f>
        <v>641.86599999999999</v>
      </c>
      <c r="BR2">
        <f>IF(SUMIF(T!$C$4:$C$336,IOPG_expenditure!$A2,T!BT$4:BT$336)&lt;0.00001,0,SUMIF(T!$C$4:$C$336,IOPG_expenditure!$A2,T!BT$4:BT$336))</f>
        <v>16.686</v>
      </c>
      <c r="BS2">
        <f>IF(SUMIF(T!$C$4:$C$336,IOPG_expenditure!$A2,T!BU$4:BU$336)&lt;0.00001,0,SUMIF(T!$C$4:$C$336,IOPG_expenditure!$A2,T!BU$4:BU$336))</f>
        <v>743.10599999999999</v>
      </c>
      <c r="BT2">
        <f>IF(SUMIF(T!$C$4:$C$336,IOPG_expenditure!$A2,T!BV$4:BV$336)&lt;0.00001,0,SUMIF(T!$C$4:$C$336,IOPG_expenditure!$A2,T!BV$4:BV$336))</f>
        <v>77.394999999999996</v>
      </c>
      <c r="BU2">
        <f>IF(SUMIF(T!$C$4:$C$336,IOPG_expenditure!$A2,T!BW$4:BW$336)&lt;0.00001,0,SUMIF(T!$C$4:$C$336,IOPG_expenditure!$A2,T!BW$4:BW$336))</f>
        <v>149.9</v>
      </c>
      <c r="BV2">
        <f>IF(SUMIF(T!$C$4:$C$336,IOPG_expenditure!$A2,T!BX$4:BX$336)&lt;0.00001,0,SUMIF(T!$C$4:$C$336,IOPG_expenditure!$A2,T!BX$4:BX$336))</f>
        <v>583.95299999999997</v>
      </c>
      <c r="BW2">
        <f>IF(SUMIF(T!$C$4:$C$336,IOPG_expenditure!$A2,T!BY$4:BY$336)&lt;0.00001,0,SUMIF(T!$C$4:$C$336,IOPG_expenditure!$A2,T!BY$4:BY$336))</f>
        <v>101.325</v>
      </c>
      <c r="BX2">
        <f>IF(SUMIF(T!$C$4:$C$336,IOPG_expenditure!$A2,T!BZ$4:BZ$336)&lt;0.00001,0,SUMIF(T!$C$4:$C$336,IOPG_expenditure!$A2,T!BZ$4:BZ$336))</f>
        <v>42.642000000000003</v>
      </c>
      <c r="BY2">
        <f>IF(SUMIF(T!$C$4:$C$336,IOPG_expenditure!$A2,T!CA$4:CA$336)&lt;0.00001,0,SUMIF(T!$C$4:$C$336,IOPG_expenditure!$A2,T!CA$4:CA$336))</f>
        <v>59.511000000000003</v>
      </c>
      <c r="BZ2">
        <f>IF(SUMIF(T!$C$4:$C$336,IOPG_expenditure!$A2,T!CB$4:CB$336)&lt;0.00001,0,SUMIF(T!$C$4:$C$336,IOPG_expenditure!$A2,T!CB$4:CB$336))</f>
        <v>324.88400000000001</v>
      </c>
      <c r="CA2">
        <f>IF(SUMIF(T!$C$4:$C$336,IOPG_expenditure!$A2,T!CC$4:CC$336)&lt;0.00001,0,SUMIF(T!$C$4:$C$336,IOPG_expenditure!$A2,T!CC$4:CC$336))</f>
        <v>110.38</v>
      </c>
      <c r="CB2">
        <f>IF(SUMIF(T!$C$4:$C$336,IOPG_expenditure!$A2,T!CD$4:CD$336)&lt;0.00001,0,SUMIF(T!$C$4:$C$336,IOPG_expenditure!$A2,T!CD$4:CD$336))</f>
        <v>5.0999999999999996</v>
      </c>
      <c r="CC2">
        <f>IF(SUMIF(T!$C$4:$C$336,IOPG_expenditure!$A2,T!CE$4:CE$336)&lt;0.00001,0,SUMIF(T!$C$4:$C$336,IOPG_expenditure!$A2,T!CE$4:CE$336))</f>
        <v>9.4510000000000005</v>
      </c>
      <c r="CD2">
        <f>IF(SUMIF(T!$C$4:$C$336,IOPG_expenditure!$A2,T!CF$4:CF$336)&lt;0.00001,0,SUMIF(T!$C$4:$C$336,IOPG_expenditure!$A2,T!CF$4:CF$336))</f>
        <v>7.2569999999999997</v>
      </c>
      <c r="CE2">
        <f>IF(SUMIF(T!$C$4:$C$336,IOPG_expenditure!$A2,T!CG$4:CG$336)&lt;0.00001,0,SUMIF(T!$C$4:$C$336,IOPG_expenditure!$A2,T!CG$4:CG$336))</f>
        <v>2.7810000000000001</v>
      </c>
      <c r="CF2">
        <f>IF(SUMIF(T!$C$4:$C$336,IOPG_expenditure!$A2,T!CH$4:CH$336)&lt;0.00001,0,SUMIF(T!$C$4:$C$336,IOPG_expenditure!$A2,T!CH$4:CH$336))</f>
        <v>58.24</v>
      </c>
      <c r="CG2">
        <f>IF(SUMIF(T!$C$4:$C$336,IOPG_expenditure!$A2,T!CI$4:CI$336)&lt;0.00001,0,SUMIF(T!$C$4:$C$336,IOPG_expenditure!$A2,T!CI$4:CI$336))</f>
        <v>23.76</v>
      </c>
      <c r="CH2">
        <f>IF(SUMIF(T!$C$4:$C$336,IOPG_expenditure!$A2,T!CJ$4:CJ$336)&lt;0.00001,0,SUMIF(T!$C$4:$C$336,IOPG_expenditure!$A2,T!CJ$4:CJ$336))</f>
        <v>11.962</v>
      </c>
      <c r="CI2">
        <f>IF(SUMIF(T!$C$4:$C$336,IOPG_expenditure!$A2,T!CK$4:CK$336)&lt;0.00001,0,SUMIF(T!$C$4:$C$336,IOPG_expenditure!$A2,T!CK$4:CK$336))</f>
        <v>6.6420000000000003</v>
      </c>
      <c r="CJ2">
        <f>IF(SUMIF(T!$C$4:$C$336,IOPG_expenditure!$A2,T!CL$4:CL$336)&lt;0.00001,0,SUMIF(T!$C$4:$C$336,IOPG_expenditure!$A2,T!CL$4:CL$336))</f>
        <v>4.4329999999999998</v>
      </c>
      <c r="CK2">
        <f>IF(SUMIF(T!$C$4:$C$336,IOPG_expenditure!$A2,T!CM$4:CM$336)&lt;0.00001,0,SUMIF(T!$C$4:$C$336,IOPG_expenditure!$A2,T!CM$4:CM$336))</f>
        <v>228.84399999999999</v>
      </c>
      <c r="CL2">
        <f>IF(SUMIF(T!$C$4:$C$336,IOPG_expenditure!$A2,T!CN$4:CN$336)&lt;0.00001,0,SUMIF(T!$C$4:$C$336,IOPG_expenditure!$A2,T!CN$4:CN$336))</f>
        <v>1.0449999999999999</v>
      </c>
      <c r="CM2">
        <f>IF(SUMIF(T!$C$4:$C$336,IOPG_expenditure!$A2,T!CO$4:CO$336)&lt;0.00001,0,SUMIF(T!$C$4:$C$336,IOPG_expenditure!$A2,T!CO$4:CO$336))</f>
        <v>29.33</v>
      </c>
      <c r="CN2">
        <f>IF(SUMIF(T!$C$4:$C$336,IOPG_expenditure!$A2,T!CP$4:CP$336)&lt;0.00001,0,SUMIF(T!$C$4:$C$336,IOPG_expenditure!$A2,T!CP$4:CP$336))</f>
        <v>55.695</v>
      </c>
      <c r="CO2">
        <f>IF(SUMIF(T!$C$4:$C$336,IOPG_expenditure!$A2,T!CQ$4:CQ$336)&lt;0.00001,0,SUMIF(T!$C$4:$C$336,IOPG_expenditure!$A2,T!CQ$4:CQ$336))</f>
        <v>69.043999999999997</v>
      </c>
      <c r="CP2">
        <f>IF(SUMIF(T!$C$4:$C$336,IOPG_expenditure!$A2,T!CR$4:CR$336)&lt;0.00001,0,SUMIF(T!$C$4:$C$336,IOPG_expenditure!$A2,T!CR$4:CR$336))</f>
        <v>257.72699999999998</v>
      </c>
      <c r="CQ2">
        <f>IF(SUMIF(T!$C$4:$C$336,IOPG_expenditure!$A2,T!CS$4:CS$336)&lt;0.00001,0,SUMIF(T!$C$4:$C$336,IOPG_expenditure!$A2,T!CS$4:CS$336))</f>
        <v>0</v>
      </c>
      <c r="CR2">
        <f>IF(SUMIF(T!$C$4:$C$336,IOPG_expenditure!$A2,T!CT$4:CT$336)&lt;0.00001,0,SUMIF(T!$C$4:$C$336,IOPG_expenditure!$A2,T!CT$4:CT$336))</f>
        <v>503.61500000000001</v>
      </c>
      <c r="CS2">
        <f>IF(SUMIF(T!$C$4:$C$336,IOPG_expenditure!$A2,T!CU$4:CU$336)&lt;0.00001,0,SUMIF(T!$C$4:$C$336,IOPG_expenditure!$A2,T!CU$4:CU$336))</f>
        <v>1275.819</v>
      </c>
      <c r="CT2">
        <f>IF(SUMIF(T!$C$4:$C$336,IOPG_expenditure!$A2,T!CV$4:CV$336)&lt;0.00001,0,SUMIF(T!$C$4:$C$336,IOPG_expenditure!$A2,T!CV$4:CV$336))</f>
        <v>1.038</v>
      </c>
      <c r="CU2">
        <f>IF(SUMIF(T!$C$4:$C$336,IOPG_expenditure!$A2,T!CW$4:CW$336)&lt;0.00001,0,SUMIF(T!$C$4:$C$336,IOPG_expenditure!$A2,T!CW$4:CW$336))</f>
        <v>411.85300000000001</v>
      </c>
      <c r="CV2">
        <f>IF(SUMIF(T!$C$4:$C$336,IOPG_expenditure!$A2,T!CX$4:CX$336)&lt;0.00001,0,SUMIF(T!$C$4:$C$336,IOPG_expenditure!$A2,T!CX$4:CX$336))</f>
        <v>181.762</v>
      </c>
      <c r="CW2">
        <f>IF(SUMIF(T!$C$4:$C$336,IOPG_expenditure!$A2,T!CY$4:CY$336)&lt;0.00001,0,SUMIF(T!$C$4:$C$336,IOPG_expenditure!$A2,T!CY$4:CY$336))</f>
        <v>267.18900000000002</v>
      </c>
      <c r="CX2">
        <f>IF(SUMIF(T!$C$4:$C$336,IOPG_expenditure!$A2,T!CZ$4:CZ$336)&lt;0.00001,0,SUMIF(T!$C$4:$C$336,IOPG_expenditure!$A2,T!CZ$4:CZ$336))</f>
        <v>26.440999999999999</v>
      </c>
      <c r="CY2">
        <f>IF(SUMIF(T!$C$4:$C$336,IOPG_expenditure!$A2,T!DA$4:DA$336)&lt;0.00001,0,SUMIF(T!$C$4:$C$336,IOPG_expenditure!$A2,T!DA$4:DA$336))</f>
        <v>185.226</v>
      </c>
      <c r="CZ2">
        <f>IF(SUMIF(T!$C$4:$C$336,IOPG_expenditure!$A2,T!DB$4:DB$336)&lt;0.00001,0,SUMIF(T!$C$4:$C$336,IOPG_expenditure!$A2,T!DB$4:DB$336))</f>
        <v>64.334999999999994</v>
      </c>
      <c r="DA2">
        <f>IF(SUMIF(T!$C$4:$C$336,IOPG_expenditure!$A2,T!DC$4:DC$336)&lt;0.00001,0,SUMIF(T!$C$4:$C$336,IOPG_expenditure!$A2,T!DC$4:DC$336))</f>
        <v>74.861999999999995</v>
      </c>
      <c r="DB2">
        <f>IF(SUMIF(T!$C$4:$C$336,IOPG_expenditure!$A2,T!DD$4:DD$336)&lt;0.00001,0,SUMIF(T!$C$4:$C$336,IOPG_expenditure!$A2,T!DD$4:DD$336))</f>
        <v>10.763999999999999</v>
      </c>
      <c r="DC2">
        <f>IF(SUMIF(T!$C$4:$C$336,IOPG_expenditure!$A2,T!DE$4:DE$336)&lt;0.00001,0,SUMIF(T!$C$4:$C$336,IOPG_expenditure!$A2,T!DE$4:DE$336))</f>
        <v>283.40100000000001</v>
      </c>
      <c r="DD2">
        <f>IF(SUMIF(T!$C$4:$C$336,IOPG_expenditure!$A2,T!DF$4:DF$336)&lt;0.00001,0,SUMIF(T!$C$4:$C$336,IOPG_expenditure!$A2,T!DF$4:DF$336))</f>
        <v>101.97499999999999</v>
      </c>
      <c r="DE2">
        <f>IF(SUMIF(T!$C$4:$C$336,IOPG_expenditure!$A2,T!DG$4:DG$336)&lt;0.00001,0,SUMIF(T!$C$4:$C$336,IOPG_expenditure!$A2,T!DG$4:DG$336))</f>
        <v>15.805999999999999</v>
      </c>
      <c r="DF2">
        <f>IF(SUMIF(T!$C$4:$C$336,IOPG_expenditure!$A2,T!DH$4:DH$336)&lt;0.00001,0,SUMIF(T!$C$4:$C$336,IOPG_expenditure!$A2,T!DH$4:DH$336))</f>
        <v>278.91300000000001</v>
      </c>
      <c r="DG2">
        <f>IF(SUMIF(T!$C$4:$C$336,IOPG_expenditure!$A2,T!DI$4:DI$336)&lt;0.00001,0,SUMIF(T!$C$4:$C$336,IOPG_expenditure!$A2,T!DI$4:DI$336))</f>
        <v>22.321999999999999</v>
      </c>
      <c r="DH2">
        <f>IF(SUMIF(T!$C$4:$C$336,IOPG_expenditure!$A2,T!DJ$4:DJ$336)&lt;0.00001,0,SUMIF(T!$C$4:$C$336,IOPG_expenditure!$A2,T!DJ$4:DJ$336))</f>
        <v>58.497</v>
      </c>
      <c r="DI2">
        <f>IF(SUMIF(T!$C$4:$C$336,IOPG_expenditure!$A2,T!DK$4:DK$336)&lt;0.00001,0,SUMIF(T!$C$4:$C$336,IOPG_expenditure!$A2,T!DK$4:DK$336))</f>
        <v>30.797000000000001</v>
      </c>
      <c r="DJ2">
        <f>IF(SUMIF(T!$C$4:$C$336,IOPG_expenditure!$A2,T!DL$4:DL$336)&lt;0.00001,0,SUMIF(T!$C$4:$C$336,IOPG_expenditure!$A2,T!DL$4:DL$336))</f>
        <v>64.539000000000001</v>
      </c>
      <c r="DK2">
        <f>IF(SUMIF(T!$C$4:$C$336,IOPG_expenditure!$A2,T!DM$4:DM$336)&lt;0.00001,0,SUMIF(T!$C$4:$C$336,IOPG_expenditure!$A2,T!DM$4:DM$336))</f>
        <v>7.6779999999999999</v>
      </c>
    </row>
    <row r="4" spans="1:115" x14ac:dyDescent="0.25">
      <c r="A4" t="s">
        <v>148</v>
      </c>
      <c r="B4" s="1">
        <f>SUM(T!D4:D336)</f>
        <v>27359.133999999998</v>
      </c>
      <c r="C4" s="1">
        <f>SUM(T!E4:E336)</f>
        <v>2933.4020000000019</v>
      </c>
      <c r="D4" s="1">
        <f>SUM(T!F4:F336)</f>
        <v>8883.1839999999993</v>
      </c>
      <c r="E4" s="1">
        <f>SUM(T!G4:G336)</f>
        <v>892.11299999999994</v>
      </c>
      <c r="F4" s="1">
        <f>SUM(T!H4:H336)</f>
        <v>1264.6159999999991</v>
      </c>
      <c r="G4" s="1">
        <f>SUM(T!I4:I336)</f>
        <v>1052.1529999999998</v>
      </c>
      <c r="H4" s="1">
        <f>SUM(T!P4:P336)</f>
        <v>7535.7839999999987</v>
      </c>
      <c r="I4" s="1">
        <f>SUM(T!Q4:Q336)</f>
        <v>22955.47600000001</v>
      </c>
      <c r="J4" s="1">
        <f>SUM(T!R4:R336)</f>
        <v>712.49400000000071</v>
      </c>
      <c r="K4" s="1">
        <f>SUM(T!S4:S336)</f>
        <v>9763.2200000000048</v>
      </c>
      <c r="L4" s="1">
        <f>SUM(T!T4:T336)</f>
        <v>3074.3300000000022</v>
      </c>
      <c r="M4" s="1">
        <f>SUM(T!U4:U336)</f>
        <v>1134.8240000000005</v>
      </c>
      <c r="N4" s="1">
        <f>SUM(T!V4:V336)</f>
        <v>3874.3890000000019</v>
      </c>
      <c r="O4" s="1">
        <f>SUM(T!W4:W336)</f>
        <v>4488.0160000000014</v>
      </c>
      <c r="P4" s="1">
        <f>SUM(T!X4:X336)</f>
        <v>7050.3079999999973</v>
      </c>
      <c r="Q4" s="1">
        <f>SUM(T!Y4:Y336)</f>
        <v>6006.1439999999993</v>
      </c>
      <c r="R4" s="1">
        <f>SUM(T!Z4:Z336)</f>
        <v>3530.3310000000019</v>
      </c>
      <c r="S4" s="1">
        <f>SUM(T!AA4:AA336)</f>
        <v>2268.7860000000001</v>
      </c>
      <c r="T4" s="1">
        <f>SUM(T!AB4:AB336)</f>
        <v>4295.0709999999999</v>
      </c>
      <c r="U4" s="1">
        <f>SUM(T!AC4:AC336)</f>
        <v>236.38199999999998</v>
      </c>
      <c r="V4" s="1">
        <f>SUM(T!AD4:AD336)</f>
        <v>658.30399999999986</v>
      </c>
      <c r="W4" s="1">
        <f>SUM(T!AE4:AE336)</f>
        <v>1235.2939999999994</v>
      </c>
      <c r="X4" s="1">
        <f>SUM(T!AF4:AF336)</f>
        <v>16.896000000000004</v>
      </c>
      <c r="Y4" s="1">
        <f>SUM(T!AG4:AG336)</f>
        <v>689.1719999999998</v>
      </c>
      <c r="Z4" s="1">
        <f>SUM(T!AH4:AH336)</f>
        <v>157.58799999999999</v>
      </c>
      <c r="AA4" s="1">
        <f>SUM(T!AI4:AI336)</f>
        <v>2832.4830000000002</v>
      </c>
      <c r="AB4" s="1">
        <f>SUM(T!AJ4:AJ336)</f>
        <v>5269.5550000000003</v>
      </c>
      <c r="AC4" s="1">
        <f>SUM(T!AK4:AK336)</f>
        <v>1716.7299999999998</v>
      </c>
      <c r="AD4" s="1">
        <f>SUM(T!AL4:AL336)</f>
        <v>4637.2470000000003</v>
      </c>
      <c r="AE4" s="1">
        <f>SUM(T!AM4:AM336)</f>
        <v>2867.4999999999995</v>
      </c>
      <c r="AF4" s="1">
        <f>SUM(T!AN4:AN336)</f>
        <v>17886.351000000002</v>
      </c>
      <c r="AG4" s="1">
        <f>SUM(T!AO4:AO336)</f>
        <v>7520.1150000000007</v>
      </c>
      <c r="AH4" s="1">
        <f>SUM(T!AP4:AP336)</f>
        <v>293.14200000000005</v>
      </c>
      <c r="AI4" s="1">
        <f>SUM(T!AQ4:AQ336)</f>
        <v>10031.143000000002</v>
      </c>
      <c r="AJ4" s="1">
        <f>SUM(T!AR4:AR336)</f>
        <v>1665.4599999999996</v>
      </c>
      <c r="AK4" s="1">
        <f>SUM(T!AS4:AS336)</f>
        <v>7613.3250000000007</v>
      </c>
      <c r="AL4" s="1">
        <f>SUM(T!AT4:AT336)</f>
        <v>375.62</v>
      </c>
      <c r="AM4" s="1">
        <f>SUM(T!AU4:AU336)</f>
        <v>1951.759</v>
      </c>
      <c r="AN4" s="1">
        <f>SUM(T!AV4:AV336)</f>
        <v>679.59100000000012</v>
      </c>
      <c r="AO4" s="1">
        <f>SUM(T!AW4:AW336)</f>
        <v>6275.7920000000022</v>
      </c>
      <c r="AP4" s="1">
        <f>SUM(T!AX4:AX336)</f>
        <v>2252.5669999999991</v>
      </c>
      <c r="AQ4" s="1">
        <f>SUM(T!AY4:AY336)</f>
        <v>939.41599999999971</v>
      </c>
      <c r="AR4" s="1">
        <f>SUM(T!AZ4:AZ336)</f>
        <v>5870.4570000000058</v>
      </c>
      <c r="AS4" s="1">
        <f>SUM(T!BA4:BA336)</f>
        <v>32313.573999999979</v>
      </c>
      <c r="AT4" s="1">
        <f>SUM(T!BB4:BB336)</f>
        <v>348.84300000000002</v>
      </c>
      <c r="AU4" s="1">
        <f>SUM(T!BC4:BC336)</f>
        <v>9432.2010000000028</v>
      </c>
      <c r="AV4" s="1">
        <f>SUM(T!BD4:BD336)</f>
        <v>1886.6029999999992</v>
      </c>
      <c r="AW4" s="1">
        <f>SUM(T!BE4:BE336)</f>
        <v>4754.6240000000016</v>
      </c>
      <c r="AX4" s="1">
        <f>SUM(T!BF4:BF336)</f>
        <v>8791.9769999999971</v>
      </c>
      <c r="AY4" s="1">
        <f>SUM(T!BG4:BG336)</f>
        <v>3790.085</v>
      </c>
      <c r="AZ4" s="1">
        <f>SUM(T!BH4:BH336)</f>
        <v>2494.0910000000003</v>
      </c>
      <c r="BA4" s="1">
        <f>SUM(T!BI4:BI336)</f>
        <v>2987.8140000000008</v>
      </c>
      <c r="BB4" s="1">
        <f>SUM(T!BJ4:BJ336)</f>
        <v>3243.7760000000003</v>
      </c>
      <c r="BC4" s="1">
        <f>SUM(T!BK4:BK336)</f>
        <v>2680.6260000000011</v>
      </c>
      <c r="BD4" s="1">
        <f>SUM(T!BL4:BL336)</f>
        <v>635.64499999999975</v>
      </c>
      <c r="BE4" s="1">
        <f>SUM(T!BM4:BM336)</f>
        <v>8170.6240000000016</v>
      </c>
      <c r="BF4" s="1">
        <f>SUM(T!BN4:BN336)</f>
        <v>2468.5809999999997</v>
      </c>
      <c r="BG4" s="1">
        <f>SUM(T!BO4:BO336)</f>
        <v>1404.2689999999996</v>
      </c>
      <c r="BH4" s="1">
        <f>SUM(T!BP4:BP336)</f>
        <v>13625.006999999998</v>
      </c>
      <c r="BI4" s="1">
        <f>SUM(T!BQ4:BQ336)</f>
        <v>24507.071999999996</v>
      </c>
      <c r="BJ4" s="1">
        <f>SUM(T!BR4:BR336)</f>
        <v>3109.8980000000006</v>
      </c>
      <c r="BK4" s="1">
        <f>SUM(T!BS4:BS336)</f>
        <v>7842.5449999999964</v>
      </c>
      <c r="BL4" s="1">
        <f>SUM(T!BT4:BT336)</f>
        <v>1023.3009999999996</v>
      </c>
      <c r="BM4" s="1">
        <f>SUM(T!BU4:BU336)</f>
        <v>60539.480999999985</v>
      </c>
      <c r="BN4" s="1">
        <f>SUM(T!BV4:BV336)</f>
        <v>37048.677000000011</v>
      </c>
      <c r="BO4" s="1">
        <f>SUM(T!BW4:BW336)</f>
        <v>57210.000999999989</v>
      </c>
      <c r="BP4" s="1">
        <f>SUM(T!BX4:BX336)</f>
        <v>136301.43500000003</v>
      </c>
      <c r="BQ4" s="1">
        <f>SUM(T!BY4:BY336)</f>
        <v>64686.13499999998</v>
      </c>
      <c r="BR4" s="1">
        <f>SUM(T!BZ4:BZ336)</f>
        <v>44669.058000000012</v>
      </c>
      <c r="BS4" s="1">
        <f>SUM(T!CA4:CA336)</f>
        <v>7779.4460000000017</v>
      </c>
      <c r="BT4" s="1">
        <f>SUM(T!CB4:CB336)</f>
        <v>32674.077000000012</v>
      </c>
      <c r="BU4" s="1">
        <f>SUM(T!CC4:CC336)</f>
        <v>30664.576000000015</v>
      </c>
      <c r="BV4" s="1">
        <f>SUM(T!CD4:CD336)</f>
        <v>8224.8439999999973</v>
      </c>
      <c r="BW4" s="1">
        <f>SUM(T!CE4:CE336)</f>
        <v>5394.1939999999995</v>
      </c>
      <c r="BX4" s="1">
        <f>SUM(T!CF4:CF336)</f>
        <v>16231.978000000001</v>
      </c>
      <c r="BY4" s="1">
        <f>SUM(T!CG4:CG336)</f>
        <v>6863.369999999999</v>
      </c>
      <c r="BZ4" s="1">
        <f>SUM(T!CH4:CH336)</f>
        <v>28276.450000000019</v>
      </c>
      <c r="CA4" s="1">
        <f>SUM(T!CI4:CI336)</f>
        <v>4573.9859999999999</v>
      </c>
      <c r="CB4" s="1">
        <f>SUM(T!CJ4:CJ336)</f>
        <v>5421.0789999999997</v>
      </c>
      <c r="CC4" s="1">
        <f>SUM(T!CK4:CK336)</f>
        <v>5459.4369999999972</v>
      </c>
      <c r="CD4" s="1">
        <f>SUM(T!CL4:CL336)</f>
        <v>5599.3179999999984</v>
      </c>
      <c r="CE4" s="1">
        <f>SUM(T!CM4:CM336)</f>
        <v>32090.593000000001</v>
      </c>
      <c r="CF4" s="1">
        <f>SUM(T!CN4:CN336)</f>
        <v>388.58500000000009</v>
      </c>
      <c r="CG4" s="1">
        <f>SUM(T!CO4:CO336)</f>
        <v>29638.703999999998</v>
      </c>
      <c r="CH4" s="1">
        <f>SUM(T!CP4:CP336)</f>
        <v>32013.681999999993</v>
      </c>
      <c r="CI4" s="1">
        <f>SUM(T!CQ4:CQ336)</f>
        <v>22092.913000000004</v>
      </c>
      <c r="CJ4" s="1">
        <f>SUM(T!CR4:CR336)</f>
        <v>13613.987000000001</v>
      </c>
      <c r="CK4" s="1">
        <f>SUM(T!CS4:CS336)</f>
        <v>42414.294999999969</v>
      </c>
      <c r="CL4" s="1">
        <f>SUM(T!CT4:CT336)</f>
        <v>34635.645999999993</v>
      </c>
      <c r="CM4" s="1">
        <f>SUM(T!CU4:CU336)</f>
        <v>81475.135000000038</v>
      </c>
      <c r="CN4" s="1">
        <f>SUM(T!CV4:CV336)</f>
        <v>19994.431000000008</v>
      </c>
      <c r="CO4" s="1">
        <f>SUM(T!CW4:CW336)</f>
        <v>28879.545000000016</v>
      </c>
      <c r="CP4" s="1">
        <f>SUM(T!CX4:CX336)</f>
        <v>10164.370000000003</v>
      </c>
      <c r="CQ4" s="1">
        <f>SUM(T!CY4:CY336)</f>
        <v>40795.84399999999</v>
      </c>
      <c r="CR4" s="1">
        <f>SUM(T!CZ4:CZ336)</f>
        <v>6711.6110000000017</v>
      </c>
      <c r="CS4" s="1">
        <f>SUM(T!DA4:DA336)</f>
        <v>9087.9989999999998</v>
      </c>
      <c r="CT4" s="1">
        <f>SUM(T!DB4:DB336)</f>
        <v>12029.315999999995</v>
      </c>
      <c r="CU4" s="1">
        <f>SUM(T!DC4:DC336)</f>
        <v>11033.524000000001</v>
      </c>
      <c r="CV4" s="1"/>
      <c r="CW4" s="1">
        <f>SUM(T!DD4:DD336)</f>
        <v>2886.8859999999977</v>
      </c>
      <c r="CX4" s="1">
        <f>SUM(T!DE4:DE336)</f>
        <v>29310.297000000017</v>
      </c>
      <c r="CY4" s="1">
        <f>SUM(T!DF4:DF336)</f>
        <v>9754.3509999999987</v>
      </c>
      <c r="CZ4" s="1">
        <f>SUM(T!DG4:DG336)</f>
        <v>3376.0020000000022</v>
      </c>
      <c r="DA4" s="1"/>
      <c r="DB4" s="1"/>
      <c r="DC4" s="1">
        <f>SUM(T!DH4:DH336)</f>
        <v>11661.211999999998</v>
      </c>
      <c r="DD4" s="1">
        <f>SUM(T!DI4:DI336)</f>
        <v>6002.6050000000014</v>
      </c>
      <c r="DE4" s="1">
        <f>SUM(T!DJ4:DJ336)</f>
        <v>9332.3679999999968</v>
      </c>
      <c r="DF4" s="1">
        <f>SUM(T!DK4:DK336)</f>
        <v>7728.7470000000003</v>
      </c>
      <c r="DG4" s="1">
        <f>SUM(T!DL4:DL336)</f>
        <v>8327.5719999999947</v>
      </c>
      <c r="DH4" s="1">
        <f>SUM(T!DM4:DM336)</f>
        <v>1371.811999999999</v>
      </c>
      <c r="DI4" s="1">
        <f>SUM(T!DN4:DN336)</f>
        <v>40511</v>
      </c>
      <c r="DJ4" s="1">
        <f>SUM(T!DO4:DO336)</f>
        <v>7076</v>
      </c>
      <c r="DK4" s="1">
        <f>SUM(T!DP4:DP336)</f>
        <v>20910</v>
      </c>
    </row>
    <row r="6" spans="1:115" x14ac:dyDescent="0.25">
      <c r="A6" t="s">
        <v>149</v>
      </c>
      <c r="B6" t="s">
        <v>150</v>
      </c>
      <c r="C6" t="s">
        <v>151</v>
      </c>
    </row>
    <row r="7" spans="1:115" x14ac:dyDescent="0.25">
      <c r="A7" t="s">
        <v>143</v>
      </c>
      <c r="B7" s="1">
        <f>SUM(T!D185:HW185,T!D299:HW299)</f>
        <v>10234.112000000003</v>
      </c>
      <c r="C7" s="1">
        <f>SUM(B2:DK2)-B7</f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workbookViewId="0">
      <selection activeCell="B2" sqref="B2"/>
    </sheetView>
  </sheetViews>
  <sheetFormatPr defaultRowHeight="15" x14ac:dyDescent="0.25"/>
  <cols>
    <col min="1" max="1" width="60.5703125" customWidth="1"/>
  </cols>
  <sheetData>
    <row r="1" spans="1:3" x14ac:dyDescent="0.25">
      <c r="B1" t="s">
        <v>104</v>
      </c>
      <c r="C1" t="s">
        <v>148</v>
      </c>
    </row>
    <row r="2" spans="1:3" x14ac:dyDescent="0.25">
      <c r="A2" t="s">
        <v>0</v>
      </c>
      <c r="B2">
        <f>SUMIF(bin_conc!B2:DK2,"1",IOPG_expenditure!$B$2:$DK$2)</f>
        <v>0</v>
      </c>
      <c r="C2">
        <f>SUMIF(bin_conc!B2:DK2,"1",IOPG_expenditure!$B$4:$DK$4)</f>
        <v>0</v>
      </c>
    </row>
    <row r="3" spans="1:3" x14ac:dyDescent="0.25">
      <c r="A3" t="s">
        <v>1</v>
      </c>
      <c r="B3">
        <f>SUMIF(bin_conc!B3:DK3,"1",IOPG_expenditure!$B$2:$DK$2)</f>
        <v>0</v>
      </c>
      <c r="C3">
        <f>SUMIF(bin_conc!B3:DK3,"1",IOPG_expenditure!$B$4:$DK$4)</f>
        <v>0</v>
      </c>
    </row>
    <row r="4" spans="1:3" x14ac:dyDescent="0.25">
      <c r="A4" t="s">
        <v>2</v>
      </c>
      <c r="B4">
        <f>SUMIF(bin_conc!B4:DK4,"1",IOPG_expenditure!$B$2:$DK$2)</f>
        <v>377.32</v>
      </c>
      <c r="C4">
        <f>SUMIF(bin_conc!B4:DK4,"1",IOPG_expenditure!$B$4:$DK$4)</f>
        <v>8883.1839999999993</v>
      </c>
    </row>
    <row r="5" spans="1:3" x14ac:dyDescent="0.25">
      <c r="A5" t="s">
        <v>3</v>
      </c>
      <c r="B5">
        <f>SUMIF(bin_conc!B5:DK5,"1",IOPG_expenditure!$B$2:$DK$2)</f>
        <v>377.32</v>
      </c>
      <c r="C5">
        <f>SUMIF(bin_conc!B5:DK5,"1",IOPG_expenditure!$B$4:$DK$4)</f>
        <v>8883.1839999999993</v>
      </c>
    </row>
    <row r="6" spans="1:3" x14ac:dyDescent="0.25">
      <c r="A6" t="s">
        <v>4</v>
      </c>
      <c r="B6">
        <f>SUMIF(bin_conc!B6:DK6,"1",IOPG_expenditure!$B$2:$DK$2)</f>
        <v>377.32</v>
      </c>
      <c r="C6">
        <f>SUMIF(bin_conc!B6:DK6,"1",IOPG_expenditure!$B$4:$DK$4)</f>
        <v>8883.1839999999993</v>
      </c>
    </row>
    <row r="7" spans="1:3" x14ac:dyDescent="0.25">
      <c r="A7" t="s">
        <v>5</v>
      </c>
      <c r="B7">
        <f>SUMIF(bin_conc!B7:DK7,"1",IOPG_expenditure!$B$2:$DK$2)</f>
        <v>744.58500000000004</v>
      </c>
      <c r="C7">
        <f>SUMIF(bin_conc!B7:DK7,"1",IOPG_expenditure!$B$4:$DK$4)</f>
        <v>27359.133999999998</v>
      </c>
    </row>
    <row r="8" spans="1:3" x14ac:dyDescent="0.25">
      <c r="A8" t="s">
        <v>6</v>
      </c>
      <c r="B8">
        <f>SUMIF(bin_conc!B8:DK8,"1",IOPG_expenditure!$B$2:$DK$2)</f>
        <v>377.32</v>
      </c>
      <c r="C8">
        <f>SUMIF(bin_conc!B8:DK8,"1",IOPG_expenditure!$B$4:$DK$4)</f>
        <v>8883.1839999999993</v>
      </c>
    </row>
    <row r="9" spans="1:3" x14ac:dyDescent="0.25">
      <c r="A9" t="s">
        <v>7</v>
      </c>
      <c r="B9">
        <f>SUMIF(bin_conc!B9:DK9,"1",IOPG_expenditure!$B$2:$DK$2)</f>
        <v>744.58500000000004</v>
      </c>
      <c r="C9">
        <f>SUMIF(bin_conc!B9:DK9,"1",IOPG_expenditure!$B$4:$DK$4)</f>
        <v>27359.133999999998</v>
      </c>
    </row>
    <row r="10" spans="1:3" x14ac:dyDescent="0.25">
      <c r="A10" t="s">
        <v>8</v>
      </c>
      <c r="B10">
        <f>SUMIF(bin_conc!B10:DK10,"1",IOPG_expenditure!$B$2:$DK$2)</f>
        <v>157.21100000000001</v>
      </c>
      <c r="C10">
        <f>SUMIF(bin_conc!B10:DK10,"1",IOPG_expenditure!$B$4:$DK$4)</f>
        <v>2933.4020000000019</v>
      </c>
    </row>
    <row r="11" spans="1:3" x14ac:dyDescent="0.25">
      <c r="A11" t="s">
        <v>9</v>
      </c>
      <c r="B11">
        <f>SUMIF(bin_conc!B11:DK11,"1",IOPG_expenditure!$B$2:$DK$2)</f>
        <v>157.21100000000001</v>
      </c>
      <c r="C11">
        <f>SUMIF(bin_conc!B11:DK11,"1",IOPG_expenditure!$B$4:$DK$4)</f>
        <v>2933.4020000000019</v>
      </c>
    </row>
    <row r="12" spans="1:3" x14ac:dyDescent="0.25">
      <c r="A12" t="s">
        <v>10</v>
      </c>
      <c r="B12">
        <f>SUMIF(bin_conc!B12:DK12,"1",IOPG_expenditure!$B$2:$DK$2)</f>
        <v>157.21100000000001</v>
      </c>
      <c r="C12">
        <f>SUMIF(bin_conc!B12:DK12,"1",IOPG_expenditure!$B$4:$DK$4)</f>
        <v>2933.4020000000019</v>
      </c>
    </row>
    <row r="13" spans="1:3" x14ac:dyDescent="0.25">
      <c r="A13" t="s">
        <v>11</v>
      </c>
      <c r="B13">
        <f>SUMIF(bin_conc!B13:DK13,"1",IOPG_expenditure!$B$2:$DK$2)</f>
        <v>0</v>
      </c>
      <c r="C13">
        <f>SUMIF(bin_conc!B13:DK13,"1",IOPG_expenditure!$B$4:$DK$4)</f>
        <v>0</v>
      </c>
    </row>
    <row r="14" spans="1:3" x14ac:dyDescent="0.25">
      <c r="A14" t="s">
        <v>12</v>
      </c>
      <c r="B14">
        <f>SUMIF(bin_conc!B14:DK14,"1",IOPG_expenditure!$B$2:$DK$2)</f>
        <v>0.45700000000000002</v>
      </c>
      <c r="C14">
        <f>SUMIF(bin_conc!B14:DK14,"1",IOPG_expenditure!$B$4:$DK$4)</f>
        <v>892.11299999999994</v>
      </c>
    </row>
    <row r="15" spans="1:3" x14ac:dyDescent="0.25">
      <c r="A15" t="s">
        <v>13</v>
      </c>
      <c r="B15">
        <f>SUMIF(bin_conc!B15:DK15,"1",IOPG_expenditure!$B$2:$DK$2)</f>
        <v>4.0000000000000001E-3</v>
      </c>
      <c r="C15">
        <f>SUMIF(bin_conc!B15:DK15,"1",IOPG_expenditure!$B$4:$DK$4)</f>
        <v>1264.6159999999991</v>
      </c>
    </row>
    <row r="16" spans="1:3" x14ac:dyDescent="0.25">
      <c r="A16" t="s">
        <v>14</v>
      </c>
      <c r="B16">
        <f>SUMIF(bin_conc!B16:DK16,"1",IOPG_expenditure!$B$2:$DK$2)</f>
        <v>0.97899999999999998</v>
      </c>
      <c r="C16">
        <f>SUMIF(bin_conc!B16:DK16,"1",IOPG_expenditure!$B$4:$DK$4)</f>
        <v>1052.1529999999998</v>
      </c>
    </row>
    <row r="17" spans="1:3" x14ac:dyDescent="0.25">
      <c r="A17" t="s">
        <v>15</v>
      </c>
      <c r="B17">
        <f>SUMIF(bin_conc!B17:DK17,"1",IOPG_expenditure!$B$2:$DK$2)</f>
        <v>9.4469999999999992</v>
      </c>
      <c r="C17">
        <f>SUMIF(bin_conc!B17:DK17,"1",IOPG_expenditure!$B$4:$DK$4)</f>
        <v>7535.7839999999987</v>
      </c>
    </row>
    <row r="18" spans="1:3" x14ac:dyDescent="0.25">
      <c r="A18" t="s">
        <v>16</v>
      </c>
      <c r="B18">
        <f>SUMIF(bin_conc!B18:DK18,"1",IOPG_expenditure!$B$2:$DK$2)</f>
        <v>0</v>
      </c>
      <c r="C18">
        <f>SUMIF(bin_conc!B18:DK18,"1",IOPG_expenditure!$B$4:$DK$4)</f>
        <v>0</v>
      </c>
    </row>
    <row r="19" spans="1:3" x14ac:dyDescent="0.25">
      <c r="A19" t="s">
        <v>17</v>
      </c>
      <c r="B19">
        <f>SUMIF(bin_conc!B19:DK19,"1",IOPG_expenditure!$B$2:$DK$2)</f>
        <v>64.448999999999998</v>
      </c>
      <c r="C19">
        <f>SUMIF(bin_conc!B19:DK19,"1",IOPG_expenditure!$B$4:$DK$4)</f>
        <v>22955.47600000001</v>
      </c>
    </row>
    <row r="20" spans="1:3" x14ac:dyDescent="0.25">
      <c r="A20" t="s">
        <v>18</v>
      </c>
      <c r="B20">
        <f>SUMIF(bin_conc!B20:DK20,"1",IOPG_expenditure!$B$2:$DK$2)</f>
        <v>2.6309999999999998</v>
      </c>
      <c r="C20">
        <f>SUMIF(bin_conc!B20:DK20,"1",IOPG_expenditure!$B$4:$DK$4)</f>
        <v>712.49400000000071</v>
      </c>
    </row>
    <row r="21" spans="1:3" x14ac:dyDescent="0.25">
      <c r="A21" t="s">
        <v>19</v>
      </c>
      <c r="B21">
        <f>SUMIF(bin_conc!B21:DK21,"1",IOPG_expenditure!$B$2:$DK$2)</f>
        <v>111.431</v>
      </c>
      <c r="C21">
        <f>SUMIF(bin_conc!B21:DK21,"1",IOPG_expenditure!$B$4:$DK$4)</f>
        <v>12837.550000000007</v>
      </c>
    </row>
    <row r="22" spans="1:3" x14ac:dyDescent="0.25">
      <c r="A22" t="s">
        <v>20</v>
      </c>
      <c r="B22">
        <f>SUMIF(bin_conc!B22:DK22,"1",IOPG_expenditure!$B$2:$DK$2)</f>
        <v>6.1609999999999996</v>
      </c>
      <c r="C22">
        <f>SUMIF(bin_conc!B22:DK22,"1",IOPG_expenditure!$B$4:$DK$4)</f>
        <v>1134.8240000000005</v>
      </c>
    </row>
    <row r="23" spans="1:3" x14ac:dyDescent="0.25">
      <c r="A23" t="s">
        <v>21</v>
      </c>
      <c r="B23">
        <f>SUMIF(bin_conc!B23:DK23,"1",IOPG_expenditure!$B$2:$DK$2)</f>
        <v>12.996</v>
      </c>
      <c r="C23">
        <f>SUMIF(bin_conc!B23:DK23,"1",IOPG_expenditure!$B$4:$DK$4)</f>
        <v>3874.3890000000019</v>
      </c>
    </row>
    <row r="24" spans="1:3" x14ac:dyDescent="0.25">
      <c r="A24" t="s">
        <v>11</v>
      </c>
      <c r="B24">
        <f>SUMIF(bin_conc!B24:DK24,"1",IOPG_expenditure!$B$2:$DK$2)</f>
        <v>0</v>
      </c>
      <c r="C24">
        <f>SUMIF(bin_conc!B24:DK24,"1",IOPG_expenditure!$B$4:$DK$4)</f>
        <v>0</v>
      </c>
    </row>
    <row r="25" spans="1:3" x14ac:dyDescent="0.25">
      <c r="A25" t="s">
        <v>22</v>
      </c>
      <c r="B25">
        <f>SUMIF(bin_conc!B25:DK25,"1",IOPG_expenditure!$B$2:$DK$2)</f>
        <v>0</v>
      </c>
      <c r="C25">
        <f>SUMIF(bin_conc!B25:DK25,"1",IOPG_expenditure!$B$4:$DK$4)</f>
        <v>0</v>
      </c>
    </row>
    <row r="26" spans="1:3" x14ac:dyDescent="0.25">
      <c r="A26" t="s">
        <v>23</v>
      </c>
      <c r="B26">
        <f>SUMIF(bin_conc!B26:DK26,"1",IOPG_expenditure!$B$2:$DK$2)</f>
        <v>254.80199999999996</v>
      </c>
      <c r="C26">
        <f>SUMIF(bin_conc!B26:DK26,"1",IOPG_expenditure!$B$4:$DK$4)</f>
        <v>30632.291999999998</v>
      </c>
    </row>
    <row r="27" spans="1:3" x14ac:dyDescent="0.25">
      <c r="A27" t="s">
        <v>24</v>
      </c>
      <c r="B27">
        <f>SUMIF(bin_conc!B27:DK27,"1",IOPG_expenditure!$B$2:$DK$2)</f>
        <v>5.6630000000000011</v>
      </c>
      <c r="C27">
        <f>SUMIF(bin_conc!B27:DK27,"1",IOPG_expenditure!$B$4:$DK$4)</f>
        <v>35209.866000000002</v>
      </c>
    </row>
    <row r="28" spans="1:3" x14ac:dyDescent="0.25">
      <c r="A28" t="s">
        <v>25</v>
      </c>
      <c r="B28">
        <f>SUMIF(bin_conc!B28:DK28,"1",IOPG_expenditure!$B$2:$DK$2)</f>
        <v>154.245</v>
      </c>
      <c r="C28">
        <f>SUMIF(bin_conc!B28:DK28,"1",IOPG_expenditure!$B$4:$DK$4)</f>
        <v>19509.86</v>
      </c>
    </row>
    <row r="29" spans="1:3" x14ac:dyDescent="0.25">
      <c r="A29" t="s">
        <v>26</v>
      </c>
      <c r="B29">
        <f>SUMIF(bin_conc!B29:DK29,"1",IOPG_expenditure!$B$2:$DK$2)</f>
        <v>10.199</v>
      </c>
      <c r="C29">
        <f>SUMIF(bin_conc!B29:DK29,"1",IOPG_expenditure!$B$4:$DK$4)</f>
        <v>7613.3250000000007</v>
      </c>
    </row>
    <row r="30" spans="1:3" x14ac:dyDescent="0.25">
      <c r="A30" t="s">
        <v>27</v>
      </c>
      <c r="B30">
        <f>SUMIF(bin_conc!B30:DK30,"1",IOPG_expenditure!$B$2:$DK$2)</f>
        <v>270.17899999999997</v>
      </c>
      <c r="C30">
        <f>SUMIF(bin_conc!B30:DK30,"1",IOPG_expenditure!$B$4:$DK$4)</f>
        <v>11535.329000000002</v>
      </c>
    </row>
    <row r="31" spans="1:3" x14ac:dyDescent="0.25">
      <c r="A31" t="s">
        <v>28</v>
      </c>
      <c r="B31">
        <f>SUMIF(bin_conc!B31:DK31,"1",IOPG_expenditure!$B$2:$DK$2)</f>
        <v>126.64400000000001</v>
      </c>
      <c r="C31">
        <f>SUMIF(bin_conc!B31:DK31,"1",IOPG_expenditure!$B$4:$DK$4)</f>
        <v>55545.717999999986</v>
      </c>
    </row>
    <row r="32" spans="1:3" x14ac:dyDescent="0.25">
      <c r="A32" t="s">
        <v>29</v>
      </c>
      <c r="B32">
        <f>SUMIF(bin_conc!B32:DK32,"1",IOPG_expenditure!$B$2:$DK$2)</f>
        <v>115.43400000000001</v>
      </c>
      <c r="C32">
        <f>SUMIF(bin_conc!B32:DK32,"1",IOPG_expenditure!$B$4:$DK$4)</f>
        <v>23988.369000000002</v>
      </c>
    </row>
    <row r="33" spans="1:3" x14ac:dyDescent="0.25">
      <c r="A33" t="s">
        <v>30</v>
      </c>
      <c r="B33">
        <f>SUMIF(bin_conc!B33:DK33,"1",IOPG_expenditure!$B$2:$DK$2)</f>
        <v>160.887</v>
      </c>
      <c r="C33">
        <f>SUMIF(bin_conc!B33:DK33,"1",IOPG_expenditure!$B$4:$DK$4)</f>
        <v>61763.640999999996</v>
      </c>
    </row>
    <row r="34" spans="1:3" x14ac:dyDescent="0.25">
      <c r="A34" t="s">
        <v>31</v>
      </c>
      <c r="B34">
        <f>SUMIF(bin_conc!B34:DK34,"1",IOPG_expenditure!$B$2:$DK$2)</f>
        <v>7.0820000000000007</v>
      </c>
      <c r="C34">
        <f>SUMIF(bin_conc!B34:DK34,"1",IOPG_expenditure!$B$4:$DK$4)</f>
        <v>61562.781999999985</v>
      </c>
    </row>
    <row r="35" spans="1:3" x14ac:dyDescent="0.25">
      <c r="A35" t="s">
        <v>11</v>
      </c>
      <c r="B35">
        <f>SUMIF(bin_conc!B35:DK35,"1",IOPG_expenditure!$B$2:$DK$2)</f>
        <v>0</v>
      </c>
      <c r="C35">
        <f>SUMIF(bin_conc!B35:DK35,"1",IOPG_expenditure!$B$4:$DK$4)</f>
        <v>0</v>
      </c>
    </row>
    <row r="36" spans="1:3" x14ac:dyDescent="0.25">
      <c r="A36" t="s">
        <v>32</v>
      </c>
      <c r="B36">
        <f>SUMIF(bin_conc!B36:DK36,"1",IOPG_expenditure!$B$2:$DK$2)</f>
        <v>0</v>
      </c>
      <c r="C36">
        <f>SUMIF(bin_conc!B36:DK36,"1",IOPG_expenditure!$B$4:$DK$4)</f>
        <v>0</v>
      </c>
    </row>
    <row r="37" spans="1:3" x14ac:dyDescent="0.25">
      <c r="A37" t="s">
        <v>33</v>
      </c>
      <c r="B37">
        <f>SUMIF(bin_conc!B37:DK37,"1",IOPG_expenditure!$B$2:$DK$2)</f>
        <v>151.51500000000001</v>
      </c>
      <c r="C37">
        <f>SUMIF(bin_conc!B37:DK37,"1",IOPG_expenditure!$B$4:$DK$4)</f>
        <v>230560.11300000001</v>
      </c>
    </row>
    <row r="38" spans="1:3" x14ac:dyDescent="0.25">
      <c r="A38" t="s">
        <v>34</v>
      </c>
      <c r="B38">
        <f>SUMIF(bin_conc!B38:DK38,"1",IOPG_expenditure!$B$2:$DK$2)</f>
        <v>641.86599999999999</v>
      </c>
      <c r="C38">
        <f>SUMIF(bin_conc!B38:DK38,"1",IOPG_expenditure!$B$4:$DK$4)</f>
        <v>64686.13499999998</v>
      </c>
    </row>
    <row r="39" spans="1:3" x14ac:dyDescent="0.25">
      <c r="A39" t="s">
        <v>35</v>
      </c>
      <c r="B39">
        <f>SUMIF(bin_conc!B39:DK39,"1",IOPG_expenditure!$B$2:$DK$2)</f>
        <v>16.686</v>
      </c>
      <c r="C39">
        <f>SUMIF(bin_conc!B39:DK39,"1",IOPG_expenditure!$B$4:$DK$4)</f>
        <v>44669.058000000012</v>
      </c>
    </row>
    <row r="40" spans="1:3" x14ac:dyDescent="0.25">
      <c r="A40" t="s">
        <v>36</v>
      </c>
      <c r="B40">
        <f>SUMIF(bin_conc!B40:DK40,"1",IOPG_expenditure!$B$2:$DK$2)</f>
        <v>6831.2389999999987</v>
      </c>
      <c r="C40">
        <f>SUMIF(bin_conc!B40:DK40,"1",IOPG_expenditure!$B$4:$DK$4)</f>
        <v>742471.78700000013</v>
      </c>
    </row>
    <row r="41" spans="1:3" x14ac:dyDescent="0.25">
      <c r="A41" t="s">
        <v>37</v>
      </c>
      <c r="B41">
        <f>SUMIF(bin_conc!B41:DK41,"1",IOPG_expenditure!$B$2:$DK$2)</f>
        <v>0</v>
      </c>
      <c r="C41">
        <f>SUMIF(bin_conc!B41:DK41,"1",IOPG_expenditure!$B$4:$DK$4)</f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8"/>
  <sheetViews>
    <sheetView workbookViewId="0">
      <selection activeCell="J25" sqref="J25"/>
    </sheetView>
  </sheetViews>
  <sheetFormatPr defaultRowHeight="15" x14ac:dyDescent="0.25"/>
  <sheetData>
    <row r="1" spans="1:115" x14ac:dyDescent="0.25">
      <c r="B1" t="s">
        <v>40</v>
      </c>
      <c r="C1" t="s">
        <v>41</v>
      </c>
      <c r="D1" t="s">
        <v>42</v>
      </c>
      <c r="E1" t="s">
        <v>12</v>
      </c>
      <c r="F1" t="s">
        <v>43</v>
      </c>
      <c r="G1" t="s">
        <v>14</v>
      </c>
      <c r="H1" t="s">
        <v>44</v>
      </c>
      <c r="I1" t="s">
        <v>45</v>
      </c>
      <c r="J1" t="s">
        <v>46</v>
      </c>
      <c r="K1" t="s">
        <v>47</v>
      </c>
      <c r="L1" t="s">
        <v>48</v>
      </c>
      <c r="M1" t="s">
        <v>49</v>
      </c>
      <c r="N1" t="s">
        <v>50</v>
      </c>
      <c r="O1" t="s">
        <v>51</v>
      </c>
      <c r="P1" t="s">
        <v>52</v>
      </c>
      <c r="Q1" t="s">
        <v>53</v>
      </c>
      <c r="R1" t="s">
        <v>54</v>
      </c>
      <c r="S1" t="s">
        <v>55</v>
      </c>
      <c r="T1" t="s">
        <v>56</v>
      </c>
      <c r="U1" t="s">
        <v>57</v>
      </c>
      <c r="V1" t="s">
        <v>58</v>
      </c>
      <c r="W1" t="s">
        <v>59</v>
      </c>
      <c r="X1" t="s">
        <v>60</v>
      </c>
      <c r="Y1" t="s">
        <v>61</v>
      </c>
      <c r="Z1" t="s">
        <v>182</v>
      </c>
      <c r="AA1" t="s">
        <v>62</v>
      </c>
      <c r="AB1" t="s">
        <v>63</v>
      </c>
      <c r="AC1" t="s">
        <v>64</v>
      </c>
      <c r="AD1" t="s">
        <v>65</v>
      </c>
      <c r="AE1" t="s">
        <v>66</v>
      </c>
      <c r="AF1" t="s">
        <v>67</v>
      </c>
      <c r="AG1" t="s">
        <v>68</v>
      </c>
      <c r="AH1" t="s">
        <v>69</v>
      </c>
      <c r="AI1" t="s">
        <v>70</v>
      </c>
      <c r="AJ1" t="s">
        <v>71</v>
      </c>
      <c r="AK1" t="s">
        <v>72</v>
      </c>
      <c r="AL1" t="s">
        <v>73</v>
      </c>
      <c r="AM1" t="s">
        <v>74</v>
      </c>
      <c r="AN1" t="s">
        <v>75</v>
      </c>
      <c r="AO1" t="s">
        <v>76</v>
      </c>
      <c r="AP1" t="s">
        <v>77</v>
      </c>
      <c r="AQ1" t="s">
        <v>78</v>
      </c>
      <c r="AR1" t="s">
        <v>79</v>
      </c>
      <c r="AS1" t="s">
        <v>80</v>
      </c>
      <c r="AT1" t="s">
        <v>81</v>
      </c>
      <c r="AU1" t="s">
        <v>82</v>
      </c>
      <c r="AV1" t="s">
        <v>83</v>
      </c>
      <c r="AW1" t="s">
        <v>84</v>
      </c>
      <c r="AX1" t="s">
        <v>85</v>
      </c>
      <c r="AY1" t="s">
        <v>86</v>
      </c>
      <c r="AZ1" t="s">
        <v>87</v>
      </c>
      <c r="BA1" t="s">
        <v>88</v>
      </c>
      <c r="BB1" t="s">
        <v>89</v>
      </c>
      <c r="BC1" t="s">
        <v>90</v>
      </c>
      <c r="BD1" t="s">
        <v>91</v>
      </c>
      <c r="BE1" t="s">
        <v>92</v>
      </c>
      <c r="BF1" t="s">
        <v>93</v>
      </c>
      <c r="BG1" t="s">
        <v>94</v>
      </c>
      <c r="BH1" t="s">
        <v>95</v>
      </c>
      <c r="BI1" t="s">
        <v>96</v>
      </c>
      <c r="BJ1" t="s">
        <v>97</v>
      </c>
      <c r="BK1" t="s">
        <v>98</v>
      </c>
      <c r="BL1" t="s">
        <v>99</v>
      </c>
      <c r="BM1" t="s">
        <v>100</v>
      </c>
      <c r="BN1" t="s">
        <v>101</v>
      </c>
      <c r="BO1" t="s">
        <v>102</v>
      </c>
      <c r="BP1" t="s">
        <v>103</v>
      </c>
      <c r="BQ1" t="s">
        <v>143</v>
      </c>
      <c r="BR1" t="s">
        <v>105</v>
      </c>
      <c r="BS1" t="s">
        <v>106</v>
      </c>
      <c r="BT1" t="s">
        <v>107</v>
      </c>
      <c r="BU1" t="s">
        <v>108</v>
      </c>
      <c r="BV1" t="s">
        <v>109</v>
      </c>
      <c r="BW1" t="s">
        <v>110</v>
      </c>
      <c r="BX1" t="s">
        <v>111</v>
      </c>
      <c r="BY1" t="s">
        <v>112</v>
      </c>
      <c r="BZ1" t="s">
        <v>113</v>
      </c>
      <c r="CA1" t="s">
        <v>114</v>
      </c>
      <c r="CB1" t="s">
        <v>115</v>
      </c>
      <c r="CC1" t="s">
        <v>116</v>
      </c>
      <c r="CD1" t="s">
        <v>117</v>
      </c>
      <c r="CE1" t="s">
        <v>118</v>
      </c>
      <c r="CF1" t="s">
        <v>119</v>
      </c>
      <c r="CG1" t="s">
        <v>120</v>
      </c>
      <c r="CH1" t="s">
        <v>121</v>
      </c>
      <c r="CI1" t="s">
        <v>122</v>
      </c>
      <c r="CJ1" t="s">
        <v>245</v>
      </c>
      <c r="CK1" t="s">
        <v>123</v>
      </c>
      <c r="CL1" t="s">
        <v>124</v>
      </c>
      <c r="CM1" t="s">
        <v>125</v>
      </c>
      <c r="CN1" t="s">
        <v>126</v>
      </c>
      <c r="CO1" t="s">
        <v>127</v>
      </c>
      <c r="CP1" t="s">
        <v>128</v>
      </c>
      <c r="CQ1" t="s">
        <v>129</v>
      </c>
      <c r="CR1" t="s">
        <v>130</v>
      </c>
      <c r="CS1" t="s">
        <v>255</v>
      </c>
      <c r="CT1" t="s">
        <v>131</v>
      </c>
      <c r="CU1" t="s">
        <v>258</v>
      </c>
      <c r="CV1" t="s">
        <v>144</v>
      </c>
      <c r="CW1" t="s">
        <v>132</v>
      </c>
      <c r="CX1" t="s">
        <v>133</v>
      </c>
      <c r="CY1" t="s">
        <v>134</v>
      </c>
      <c r="CZ1" t="s">
        <v>264</v>
      </c>
      <c r="DA1" t="s">
        <v>266</v>
      </c>
      <c r="DB1" t="s">
        <v>268</v>
      </c>
      <c r="DC1" t="s">
        <v>135</v>
      </c>
      <c r="DD1" t="s">
        <v>136</v>
      </c>
      <c r="DE1" t="s">
        <v>137</v>
      </c>
      <c r="DF1" t="s">
        <v>273</v>
      </c>
      <c r="DG1" t="s">
        <v>138</v>
      </c>
      <c r="DH1" t="s">
        <v>139</v>
      </c>
      <c r="DI1" t="s">
        <v>140</v>
      </c>
      <c r="DJ1" t="s">
        <v>141</v>
      </c>
      <c r="DK1" t="s">
        <v>142</v>
      </c>
    </row>
    <row r="2" spans="1:115" x14ac:dyDescent="0.25">
      <c r="A2" t="s">
        <v>152</v>
      </c>
      <c r="B2">
        <f t="array" ref="B2:DK2">MMULT(TRANSPOSE('2014-15'!B4:B43),norm_conc!B2:DK41)</f>
        <v>5933508</v>
      </c>
      <c r="C2">
        <v>122726</v>
      </c>
      <c r="D2">
        <v>4353724</v>
      </c>
      <c r="E2">
        <v>4603</v>
      </c>
      <c r="F2">
        <v>69355</v>
      </c>
      <c r="G2">
        <v>5050</v>
      </c>
      <c r="H2">
        <v>102624</v>
      </c>
      <c r="I2">
        <v>128770</v>
      </c>
      <c r="J2">
        <v>45893</v>
      </c>
      <c r="K2">
        <v>167158.40611678976</v>
      </c>
      <c r="L2">
        <v>313305.59388321021</v>
      </c>
      <c r="M2">
        <v>52958</v>
      </c>
      <c r="N2">
        <v>60286</v>
      </c>
      <c r="O2">
        <v>118378.90095054201</v>
      </c>
      <c r="P2">
        <v>642.92996130328663</v>
      </c>
      <c r="Q2">
        <v>16679.175830644974</v>
      </c>
      <c r="R2">
        <v>10911.307760535632</v>
      </c>
      <c r="S2">
        <v>669.52598488237925</v>
      </c>
      <c r="T2">
        <v>13300.324487248927</v>
      </c>
      <c r="U2">
        <v>3302.5323192125652</v>
      </c>
      <c r="V2">
        <v>25459.332658299387</v>
      </c>
      <c r="W2">
        <v>22596.212902567488</v>
      </c>
      <c r="X2">
        <v>37370.882175179162</v>
      </c>
      <c r="Y2">
        <v>34861.605167934322</v>
      </c>
      <c r="Z2">
        <v>10467.269801649909</v>
      </c>
      <c r="AA2">
        <v>142.59032315027369</v>
      </c>
      <c r="AB2">
        <v>243.51845311672253</v>
      </c>
      <c r="AC2">
        <v>2436.358114073812</v>
      </c>
      <c r="AD2">
        <v>120.29224792512798</v>
      </c>
      <c r="AE2">
        <v>317.4541762316793</v>
      </c>
      <c r="AF2">
        <v>62.786685502383875</v>
      </c>
      <c r="AG2">
        <v>494.09709228824272</v>
      </c>
      <c r="AH2">
        <v>11012.862452591657</v>
      </c>
      <c r="AI2">
        <v>38277.621491782549</v>
      </c>
      <c r="AJ2">
        <v>38628.41896333755</v>
      </c>
      <c r="AK2">
        <v>3740</v>
      </c>
      <c r="AL2">
        <v>12815.999733510007</v>
      </c>
      <c r="AM2">
        <v>27392.178041224521</v>
      </c>
      <c r="AN2">
        <v>72.613008412941056</v>
      </c>
      <c r="AO2">
        <v>10739.071441525804</v>
      </c>
      <c r="AP2">
        <v>2003.1377753267279</v>
      </c>
      <c r="AQ2">
        <v>9048.1731467736336</v>
      </c>
      <c r="AR2">
        <v>177.34568554372885</v>
      </c>
      <c r="AS2">
        <v>1813.7372635103122</v>
      </c>
      <c r="AT2">
        <v>274.317038312119</v>
      </c>
      <c r="AU2">
        <v>9987.8628517734742</v>
      </c>
      <c r="AV2">
        <v>2051.6900445342853</v>
      </c>
      <c r="AW2">
        <v>263.87396955244623</v>
      </c>
      <c r="AX2">
        <v>69979.96658696745</v>
      </c>
      <c r="AY2">
        <v>9515.9544848138321</v>
      </c>
      <c r="AZ2">
        <v>1985.274355909004</v>
      </c>
      <c r="BA2">
        <v>16771.750472131258</v>
      </c>
      <c r="BB2">
        <v>1767.6577438189788</v>
      </c>
      <c r="BC2">
        <v>10156.396356359477</v>
      </c>
      <c r="BD2">
        <v>9528.1602118256906</v>
      </c>
      <c r="BE2">
        <v>860.1260512036398</v>
      </c>
      <c r="BF2">
        <v>769.45108057207858</v>
      </c>
      <c r="BG2">
        <v>0</v>
      </c>
      <c r="BH2">
        <v>712.96679035596412</v>
      </c>
      <c r="BI2">
        <v>601.92746461802369</v>
      </c>
      <c r="BJ2">
        <v>202.14301963489902</v>
      </c>
      <c r="BK2">
        <v>4569.2253817897026</v>
      </c>
      <c r="BL2">
        <v>556.88972041796103</v>
      </c>
      <c r="BM2">
        <v>254.11027958203894</v>
      </c>
      <c r="BN2">
        <v>145094.92881892881</v>
      </c>
      <c r="BO2">
        <v>153159.30937530939</v>
      </c>
      <c r="BP2">
        <v>14165.761805761806</v>
      </c>
      <c r="BQ2">
        <v>2162541</v>
      </c>
      <c r="BR2">
        <v>3553</v>
      </c>
      <c r="BS2">
        <v>118439.83798195323</v>
      </c>
      <c r="BT2">
        <v>12335.590428032163</v>
      </c>
      <c r="BU2">
        <v>23891.78894194743</v>
      </c>
      <c r="BV2">
        <v>93073.261027465167</v>
      </c>
      <c r="BW2">
        <v>16149.669876870072</v>
      </c>
      <c r="BX2">
        <v>6796.4887529187617</v>
      </c>
      <c r="BY2">
        <v>9485.1517793477888</v>
      </c>
      <c r="BZ2">
        <v>51781.587449070379</v>
      </c>
      <c r="CA2">
        <v>17592.899689207188</v>
      </c>
      <c r="CB2">
        <v>812.86273251455566</v>
      </c>
      <c r="CC2">
        <v>1506.3462127441308</v>
      </c>
      <c r="CD2">
        <v>1156.655852913359</v>
      </c>
      <c r="CE2">
        <v>443.24926649470189</v>
      </c>
      <c r="CF2">
        <v>9282.5736356172019</v>
      </c>
      <c r="CG2">
        <v>3786.9840244207539</v>
      </c>
      <c r="CH2">
        <v>1906.5615698704146</v>
      </c>
      <c r="CI2">
        <v>1058.6341704630743</v>
      </c>
      <c r="CJ2">
        <v>706.55303788961282</v>
      </c>
      <c r="CK2">
        <v>36474.266501874707</v>
      </c>
      <c r="CL2">
        <v>166.55716774072758</v>
      </c>
      <c r="CM2">
        <v>4674.7576362062582</v>
      </c>
      <c r="CN2">
        <v>8876.9391936074881</v>
      </c>
      <c r="CO2">
        <v>11004.567549751957</v>
      </c>
      <c r="CP2">
        <v>41077.779110348798</v>
      </c>
      <c r="CQ2">
        <v>0</v>
      </c>
      <c r="CR2">
        <v>80268.600987317259</v>
      </c>
      <c r="CS2">
        <v>203346.21932038979</v>
      </c>
      <c r="CT2">
        <v>165.441473794139</v>
      </c>
      <c r="CU2">
        <v>65643.128426336727</v>
      </c>
      <c r="CV2">
        <v>28970.109017119739</v>
      </c>
      <c r="CW2">
        <v>42585.878556437579</v>
      </c>
      <c r="CX2">
        <v>4214.2948059641894</v>
      </c>
      <c r="CY2">
        <v>29522.218135831587</v>
      </c>
      <c r="CZ2">
        <v>10254.024293396849</v>
      </c>
      <c r="DA2">
        <v>11931.868604216601</v>
      </c>
      <c r="DB2">
        <v>1715.6185201542505</v>
      </c>
      <c r="DC2">
        <v>45169.825736736791</v>
      </c>
      <c r="DD2">
        <v>16253.270029053298</v>
      </c>
      <c r="DE2">
        <v>2519.2369313970721</v>
      </c>
      <c r="DF2">
        <v>44454.506532123974</v>
      </c>
      <c r="DG2">
        <v>3557.7886108215512</v>
      </c>
      <c r="DH2">
        <v>9323.5355419419539</v>
      </c>
      <c r="DI2">
        <v>4908.5752104413286</v>
      </c>
      <c r="DJ2">
        <v>10286.538802697434</v>
      </c>
      <c r="DK2">
        <v>1223.756874558188</v>
      </c>
    </row>
    <row r="4" spans="1:115" x14ac:dyDescent="0.25">
      <c r="A4" t="s">
        <v>153</v>
      </c>
    </row>
    <row r="5" spans="1:115" x14ac:dyDescent="0.25">
      <c r="B5" t="s">
        <v>11</v>
      </c>
    </row>
    <row r="6" spans="1:115" x14ac:dyDescent="0.25">
      <c r="A6" t="s">
        <v>154</v>
      </c>
      <c r="B6">
        <f>SUM('2014-15'!B38:B42,'2014-15'!B27:B36,'2014-15'!B21:B25,'2014-15'!B16:B19,'2014-15'!B4:B14)</f>
        <v>15522259</v>
      </c>
      <c r="C6">
        <f>SUM(B2:DK2)-B6</f>
        <v>0</v>
      </c>
      <c r="D6" t="s">
        <v>155</v>
      </c>
    </row>
    <row r="8" spans="1:115" x14ac:dyDescent="0.25">
      <c r="A8" t="s">
        <v>156</v>
      </c>
      <c r="B8" t="s">
        <v>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Title Page</vt:lpstr>
      <vt:lpstr>T</vt:lpstr>
      <vt:lpstr>2014-15</vt:lpstr>
      <vt:lpstr>bin_conc</vt:lpstr>
      <vt:lpstr>norm_conc</vt:lpstr>
      <vt:lpstr>IOPG_expenditure</vt:lpstr>
      <vt:lpstr>ANZSIC_expenditure</vt:lpstr>
      <vt:lpstr>satellite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Paul-Antoine Bontinck</dc:creator>
  <cp:lastModifiedBy>Paul-Antoine Bontinck</cp:lastModifiedBy>
  <dcterms:created xsi:type="dcterms:W3CDTF">2018-05-16T11:14:16Z</dcterms:created>
  <dcterms:modified xsi:type="dcterms:W3CDTF">2018-06-28T01:10:35Z</dcterms:modified>
</cp:coreProperties>
</file>